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rtak.Harutyunyan\Desktop\"/>
    </mc:Choice>
  </mc:AlternateContent>
  <bookViews>
    <workbookView xWindow="0" yWindow="0" windowWidth="28800" windowHeight="11880" firstSheet="3" activeTab="6"/>
  </bookViews>
  <sheets>
    <sheet name="AMPOP" sheetId="8" r:id="rId1"/>
    <sheet name="2022—փաստացի" sheetId="7" r:id="rId2"/>
    <sheet name="2024 կանխատեսում" sheetId="2" r:id="rId3"/>
    <sheet name="2025 կանխատեսում " sheetId="3" r:id="rId4"/>
    <sheet name="2026 կանխատեսում  " sheetId="4" r:id="rId5"/>
    <sheet name="2027 կանխատեսում  " sheetId="5" r:id="rId6"/>
    <sheet name="2028 կանխատեսում " sheetId="6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6" l="1"/>
  <c r="J9" i="6"/>
  <c r="K9" i="6"/>
  <c r="L9" i="6"/>
  <c r="I9" i="5"/>
  <c r="J9" i="5"/>
  <c r="K9" i="5"/>
  <c r="L9" i="5"/>
  <c r="I9" i="4"/>
  <c r="J15" i="4"/>
  <c r="J17" i="4"/>
  <c r="J18" i="4"/>
  <c r="J19" i="4"/>
  <c r="J9" i="4"/>
  <c r="K9" i="4"/>
  <c r="L9" i="4"/>
  <c r="D21" i="6" l="1"/>
  <c r="D20" i="6"/>
  <c r="E20" i="6" s="1"/>
  <c r="D21" i="5"/>
  <c r="D20" i="5"/>
  <c r="E20" i="5" s="1"/>
  <c r="D21" i="4"/>
  <c r="D20" i="4"/>
  <c r="E21" i="4" s="1"/>
  <c r="M9" i="3" l="1"/>
  <c r="L21" i="7" l="1"/>
  <c r="K21" i="7"/>
  <c r="J21" i="7"/>
  <c r="I21" i="7"/>
  <c r="H21" i="7"/>
  <c r="G21" i="7"/>
  <c r="F21" i="7"/>
  <c r="E21" i="7"/>
  <c r="D21" i="7"/>
  <c r="C21" i="7"/>
  <c r="L17" i="7"/>
  <c r="K17" i="7"/>
  <c r="J17" i="7"/>
  <c r="I17" i="7"/>
  <c r="H17" i="7"/>
  <c r="G17" i="7"/>
  <c r="F17" i="7"/>
  <c r="E17" i="7"/>
  <c r="D17" i="7"/>
  <c r="C17" i="7"/>
  <c r="B16" i="7"/>
  <c r="B11" i="8" s="1"/>
  <c r="B12" i="8" s="1"/>
  <c r="L15" i="7"/>
  <c r="K15" i="7"/>
  <c r="J15" i="7"/>
  <c r="I15" i="7"/>
  <c r="H15" i="7"/>
  <c r="G15" i="7"/>
  <c r="F15" i="7"/>
  <c r="E15" i="7"/>
  <c r="D15" i="7"/>
  <c r="C15" i="7"/>
  <c r="B14" i="7"/>
  <c r="B13" i="7"/>
  <c r="B12" i="7"/>
  <c r="B11" i="7"/>
  <c r="B10" i="7"/>
  <c r="B8" i="7"/>
  <c r="L7" i="7"/>
  <c r="L9" i="7" s="1"/>
  <c r="K7" i="7"/>
  <c r="K9" i="7" s="1"/>
  <c r="J7" i="7"/>
  <c r="J9" i="7" s="1"/>
  <c r="I7" i="7"/>
  <c r="I9" i="7" s="1"/>
  <c r="H7" i="7"/>
  <c r="H9" i="7" s="1"/>
  <c r="G7" i="7"/>
  <c r="G9" i="7" s="1"/>
  <c r="F7" i="7"/>
  <c r="F9" i="7" s="1"/>
  <c r="E7" i="7"/>
  <c r="E9" i="7" s="1"/>
  <c r="D7" i="7"/>
  <c r="D9" i="7" s="1"/>
  <c r="C7" i="7"/>
  <c r="C9" i="7" s="1"/>
  <c r="L17" i="6"/>
  <c r="K17" i="6"/>
  <c r="J17" i="6"/>
  <c r="I17" i="6"/>
  <c r="H17" i="6"/>
  <c r="G17" i="6"/>
  <c r="F17" i="6"/>
  <c r="E17" i="6"/>
  <c r="D17" i="6"/>
  <c r="C17" i="6"/>
  <c r="B16" i="6"/>
  <c r="H11" i="8" s="1"/>
  <c r="H12" i="8" s="1"/>
  <c r="L15" i="6"/>
  <c r="K15" i="6"/>
  <c r="J15" i="6"/>
  <c r="I15" i="6"/>
  <c r="H15" i="6"/>
  <c r="G15" i="6"/>
  <c r="F15" i="6"/>
  <c r="E15" i="6"/>
  <c r="D15" i="6"/>
  <c r="C15" i="6"/>
  <c r="B14" i="6"/>
  <c r="B13" i="6"/>
  <c r="B12" i="6"/>
  <c r="B11" i="6"/>
  <c r="B10" i="6"/>
  <c r="H9" i="8" s="1"/>
  <c r="H10" i="8" s="1"/>
  <c r="B8" i="6"/>
  <c r="L7" i="6"/>
  <c r="K7" i="6"/>
  <c r="J7" i="6"/>
  <c r="I7" i="6"/>
  <c r="H7" i="6"/>
  <c r="H9" i="6" s="1"/>
  <c r="G7" i="6"/>
  <c r="G9" i="6" s="1"/>
  <c r="F7" i="6"/>
  <c r="F9" i="6" s="1"/>
  <c r="E7" i="6"/>
  <c r="E9" i="6" s="1"/>
  <c r="D7" i="6"/>
  <c r="D9" i="6" s="1"/>
  <c r="C7" i="6"/>
  <c r="C9" i="6" s="1"/>
  <c r="B7" i="6"/>
  <c r="L17" i="5"/>
  <c r="K17" i="5"/>
  <c r="J17" i="5"/>
  <c r="I17" i="5"/>
  <c r="H17" i="5"/>
  <c r="G17" i="5"/>
  <c r="F17" i="5"/>
  <c r="E17" i="5"/>
  <c r="D17" i="5"/>
  <c r="C17" i="5"/>
  <c r="B16" i="5"/>
  <c r="G11" i="8" s="1"/>
  <c r="G12" i="8" s="1"/>
  <c r="L15" i="5"/>
  <c r="K15" i="5"/>
  <c r="J15" i="5"/>
  <c r="I15" i="5"/>
  <c r="H15" i="5"/>
  <c r="G15" i="5"/>
  <c r="F15" i="5"/>
  <c r="E15" i="5"/>
  <c r="D15" i="5"/>
  <c r="C15" i="5"/>
  <c r="B14" i="5"/>
  <c r="B13" i="5"/>
  <c r="B12" i="5"/>
  <c r="B11" i="5"/>
  <c r="B10" i="5"/>
  <c r="G9" i="8" s="1"/>
  <c r="G10" i="8" s="1"/>
  <c r="B8" i="5"/>
  <c r="L7" i="5"/>
  <c r="K7" i="5"/>
  <c r="J7" i="5"/>
  <c r="I7" i="5"/>
  <c r="I18" i="5" s="1"/>
  <c r="H7" i="5"/>
  <c r="H9" i="5" s="1"/>
  <c r="G7" i="5"/>
  <c r="G9" i="5" s="1"/>
  <c r="F7" i="5"/>
  <c r="F9" i="5" s="1"/>
  <c r="E7" i="5"/>
  <c r="E9" i="5" s="1"/>
  <c r="D7" i="5"/>
  <c r="D9" i="5" s="1"/>
  <c r="C7" i="5"/>
  <c r="C9" i="5" s="1"/>
  <c r="B7" i="5"/>
  <c r="B8" i="4"/>
  <c r="D15" i="4"/>
  <c r="L15" i="4"/>
  <c r="C15" i="4"/>
  <c r="B8" i="3"/>
  <c r="L17" i="4"/>
  <c r="K17" i="4"/>
  <c r="I17" i="4"/>
  <c r="H17" i="4"/>
  <c r="G17" i="4"/>
  <c r="F17" i="4"/>
  <c r="E17" i="4"/>
  <c r="D17" i="4"/>
  <c r="C17" i="4"/>
  <c r="B16" i="4"/>
  <c r="F11" i="8" s="1"/>
  <c r="F12" i="8" s="1"/>
  <c r="K15" i="4"/>
  <c r="I15" i="4"/>
  <c r="H15" i="4"/>
  <c r="G15" i="4"/>
  <c r="F15" i="4"/>
  <c r="E15" i="4"/>
  <c r="B14" i="4"/>
  <c r="B13" i="4"/>
  <c r="B12" i="4"/>
  <c r="B11" i="4"/>
  <c r="B10" i="4"/>
  <c r="F9" i="8" s="1"/>
  <c r="F10" i="8" s="1"/>
  <c r="L7" i="4"/>
  <c r="K7" i="4"/>
  <c r="J7" i="4"/>
  <c r="I7" i="4"/>
  <c r="H7" i="4"/>
  <c r="H9" i="4" s="1"/>
  <c r="H18" i="4" s="1"/>
  <c r="G7" i="4"/>
  <c r="G9" i="4" s="1"/>
  <c r="F7" i="4"/>
  <c r="F9" i="4" s="1"/>
  <c r="E7" i="4"/>
  <c r="E9" i="4" s="1"/>
  <c r="D7" i="4"/>
  <c r="D9" i="4" s="1"/>
  <c r="C7" i="4"/>
  <c r="C9" i="4" s="1"/>
  <c r="B14" i="3"/>
  <c r="B13" i="3"/>
  <c r="B12" i="3"/>
  <c r="B11" i="3"/>
  <c r="B10" i="3"/>
  <c r="E9" i="8" s="1"/>
  <c r="E10" i="8" s="1"/>
  <c r="J15" i="3"/>
  <c r="J7" i="3"/>
  <c r="J9" i="3" s="1"/>
  <c r="H15" i="3"/>
  <c r="H7" i="3"/>
  <c r="H9" i="3" s="1"/>
  <c r="F15" i="3"/>
  <c r="F9" i="3"/>
  <c r="F7" i="3"/>
  <c r="D15" i="3"/>
  <c r="D7" i="3"/>
  <c r="D9" i="3" s="1"/>
  <c r="L15" i="3"/>
  <c r="L7" i="3"/>
  <c r="L9" i="3" s="1"/>
  <c r="K15" i="3"/>
  <c r="K7" i="3"/>
  <c r="K9" i="3" s="1"/>
  <c r="I15" i="3"/>
  <c r="I7" i="3"/>
  <c r="I9" i="3" s="1"/>
  <c r="G15" i="3"/>
  <c r="G7" i="3"/>
  <c r="G9" i="3" s="1"/>
  <c r="E17" i="3"/>
  <c r="E15" i="3"/>
  <c r="E7" i="3"/>
  <c r="E9" i="3" s="1"/>
  <c r="C17" i="3"/>
  <c r="C15" i="3"/>
  <c r="C7" i="3"/>
  <c r="C9" i="3" s="1"/>
  <c r="C18" i="3" s="1"/>
  <c r="B16" i="3"/>
  <c r="E11" i="8" s="1"/>
  <c r="E12" i="8" s="1"/>
  <c r="B7" i="2"/>
  <c r="L17" i="3"/>
  <c r="K17" i="3"/>
  <c r="J17" i="3"/>
  <c r="I17" i="3"/>
  <c r="H17" i="3"/>
  <c r="G17" i="3"/>
  <c r="F17" i="3"/>
  <c r="D17" i="3"/>
  <c r="B9" i="3" l="1"/>
  <c r="E13" i="8" s="1"/>
  <c r="B9" i="4"/>
  <c r="F13" i="8" s="1"/>
  <c r="B17" i="7"/>
  <c r="B9" i="8"/>
  <c r="B10" i="8" s="1"/>
  <c r="B9" i="6"/>
  <c r="B9" i="5"/>
  <c r="G13" i="8" s="1"/>
  <c r="B15" i="7"/>
  <c r="J18" i="7"/>
  <c r="J20" i="7" s="1"/>
  <c r="J19" i="7"/>
  <c r="K19" i="7"/>
  <c r="K18" i="7"/>
  <c r="K20" i="7" s="1"/>
  <c r="C18" i="7"/>
  <c r="C20" i="7" s="1"/>
  <c r="C19" i="7"/>
  <c r="B9" i="7"/>
  <c r="B13" i="8" s="1"/>
  <c r="D18" i="7"/>
  <c r="D20" i="7" s="1"/>
  <c r="D19" i="7"/>
  <c r="E19" i="7"/>
  <c r="E18" i="7"/>
  <c r="E20" i="7" s="1"/>
  <c r="F18" i="7"/>
  <c r="F20" i="7" s="1"/>
  <c r="F19" i="7"/>
  <c r="G18" i="7"/>
  <c r="G20" i="7" s="1"/>
  <c r="G19" i="7"/>
  <c r="H18" i="7"/>
  <c r="H20" i="7" s="1"/>
  <c r="H19" i="7"/>
  <c r="I19" i="7"/>
  <c r="I18" i="7"/>
  <c r="I20" i="7" s="1"/>
  <c r="L19" i="7"/>
  <c r="L18" i="7"/>
  <c r="L20" i="7" s="1"/>
  <c r="B21" i="7"/>
  <c r="B15" i="6"/>
  <c r="B17" i="6"/>
  <c r="H13" i="8"/>
  <c r="C19" i="6"/>
  <c r="C18" i="6"/>
  <c r="D19" i="6"/>
  <c r="D18" i="6"/>
  <c r="F18" i="6"/>
  <c r="F19" i="6"/>
  <c r="H18" i="6"/>
  <c r="H19" i="6"/>
  <c r="I18" i="6"/>
  <c r="I19" i="6"/>
  <c r="K18" i="6"/>
  <c r="K19" i="6"/>
  <c r="G18" i="6"/>
  <c r="G19" i="6"/>
  <c r="L19" i="6"/>
  <c r="L18" i="6"/>
  <c r="E18" i="6"/>
  <c r="E19" i="6"/>
  <c r="J18" i="6"/>
  <c r="J19" i="6"/>
  <c r="B15" i="5"/>
  <c r="B17" i="5"/>
  <c r="F18" i="5"/>
  <c r="F19" i="5"/>
  <c r="G19" i="5"/>
  <c r="G18" i="5"/>
  <c r="J18" i="5"/>
  <c r="J19" i="5"/>
  <c r="C18" i="5"/>
  <c r="C19" i="5"/>
  <c r="E19" i="5"/>
  <c r="E18" i="5"/>
  <c r="H18" i="5"/>
  <c r="H19" i="5"/>
  <c r="K18" i="5"/>
  <c r="K19" i="5"/>
  <c r="L19" i="5"/>
  <c r="L18" i="5"/>
  <c r="D19" i="5"/>
  <c r="D18" i="5"/>
  <c r="I19" i="5"/>
  <c r="B15" i="4"/>
  <c r="B17" i="4"/>
  <c r="E18" i="4"/>
  <c r="E19" i="4"/>
  <c r="F18" i="4"/>
  <c r="F19" i="4"/>
  <c r="G19" i="4"/>
  <c r="G18" i="4"/>
  <c r="I18" i="4"/>
  <c r="I19" i="4"/>
  <c r="K18" i="4"/>
  <c r="K19" i="4"/>
  <c r="L19" i="4"/>
  <c r="L18" i="4"/>
  <c r="C19" i="4"/>
  <c r="C18" i="4"/>
  <c r="D19" i="4"/>
  <c r="D18" i="4"/>
  <c r="H19" i="4"/>
  <c r="B15" i="3"/>
  <c r="B17" i="3"/>
  <c r="C19" i="3"/>
  <c r="D19" i="3"/>
  <c r="D18" i="3"/>
  <c r="E19" i="3"/>
  <c r="E18" i="3"/>
  <c r="F19" i="3"/>
  <c r="F18" i="3"/>
  <c r="G19" i="3"/>
  <c r="G18" i="3"/>
  <c r="H19" i="3"/>
  <c r="H18" i="3"/>
  <c r="I19" i="3"/>
  <c r="I18" i="3"/>
  <c r="J19" i="3"/>
  <c r="J18" i="3"/>
  <c r="K19" i="3"/>
  <c r="K18" i="3"/>
  <c r="L19" i="3"/>
  <c r="L18" i="3"/>
  <c r="B18" i="7" l="1"/>
  <c r="B20" i="7" s="1"/>
  <c r="B19" i="7"/>
  <c r="B19" i="6"/>
  <c r="B18" i="6"/>
  <c r="B18" i="5"/>
  <c r="B19" i="5"/>
  <c r="B19" i="4"/>
  <c r="B18" i="4"/>
  <c r="B19" i="3"/>
  <c r="B18" i="3"/>
  <c r="B8" i="2" l="1"/>
  <c r="B16" i="2"/>
  <c r="D11" i="8" s="1"/>
  <c r="D12" i="8" s="1"/>
  <c r="B11" i="2"/>
  <c r="B10" i="2"/>
  <c r="D9" i="8" s="1"/>
  <c r="D10" i="8" s="1"/>
  <c r="D15" i="2"/>
  <c r="C15" i="2"/>
  <c r="E15" i="2"/>
  <c r="F15" i="2"/>
  <c r="G15" i="2"/>
  <c r="H15" i="2"/>
  <c r="I15" i="2"/>
  <c r="J15" i="2"/>
  <c r="K15" i="2"/>
  <c r="C17" i="2"/>
  <c r="D17" i="2"/>
  <c r="E17" i="2"/>
  <c r="F17" i="2"/>
  <c r="G17" i="2"/>
  <c r="H17" i="2"/>
  <c r="I17" i="2"/>
  <c r="J17" i="2"/>
  <c r="K17" i="2"/>
  <c r="L17" i="2" l="1"/>
  <c r="B17" i="2"/>
  <c r="L15" i="2"/>
  <c r="B14" i="2"/>
  <c r="B13" i="2"/>
  <c r="B12" i="2"/>
  <c r="L7" i="2"/>
  <c r="L9" i="2" s="1"/>
  <c r="K7" i="2"/>
  <c r="K9" i="2" s="1"/>
  <c r="J7" i="2"/>
  <c r="J9" i="2" s="1"/>
  <c r="I7" i="2"/>
  <c r="I9" i="2" s="1"/>
  <c r="H7" i="2"/>
  <c r="H9" i="2" s="1"/>
  <c r="G7" i="2"/>
  <c r="G9" i="2" s="1"/>
  <c r="F7" i="2"/>
  <c r="F9" i="2" s="1"/>
  <c r="E7" i="2"/>
  <c r="E9" i="2" s="1"/>
  <c r="D7" i="2"/>
  <c r="D9" i="2" s="1"/>
  <c r="C7" i="2"/>
  <c r="C9" i="2" s="1"/>
  <c r="B9" i="2" l="1"/>
  <c r="H19" i="2"/>
  <c r="H18" i="2"/>
  <c r="J19" i="2"/>
  <c r="J18" i="2"/>
  <c r="C19" i="2"/>
  <c r="C18" i="2"/>
  <c r="D19" i="2"/>
  <c r="D18" i="2"/>
  <c r="E19" i="2"/>
  <c r="E18" i="2"/>
  <c r="F19" i="2"/>
  <c r="F18" i="2"/>
  <c r="G19" i="2"/>
  <c r="G18" i="2"/>
  <c r="I18" i="2"/>
  <c r="I19" i="2"/>
  <c r="K19" i="2"/>
  <c r="K18" i="2"/>
  <c r="B15" i="2"/>
  <c r="L18" i="2"/>
  <c r="L19" i="2"/>
  <c r="B19" i="2" l="1"/>
  <c r="D13" i="8"/>
  <c r="B18" i="2"/>
</calcChain>
</file>

<file path=xl/sharedStrings.xml><?xml version="1.0" encoding="utf-8"?>
<sst xmlns="http://schemas.openxmlformats.org/spreadsheetml/2006/main" count="286" uniqueCount="75">
  <si>
    <r>
      <t xml:space="preserve"> Ըստ ՀԲ մեթոդաբանության նվազագույն պարենային զամբյուղի նկատմամբ HMT մեթոդով որոշված ծայրահեղ աղքատության հաղթահարում՝ մեծ խնամառությամբ ընտանիքներում հավելավճարի կիրառմամբ, </t>
    </r>
    <r>
      <rPr>
        <b/>
        <sz val="11"/>
        <color rgb="FFFF0000"/>
        <rFont val="Aptos Narrow"/>
        <family val="2"/>
        <scheme val="minor"/>
      </rPr>
      <t>2022թ․-ի ՏՏԿԱՀ արդյունքներով</t>
    </r>
  </si>
  <si>
    <t xml:space="preserve">ՎԵՐԱԳՐՈՒՄՆԵՐԻ ՄԵԽԱՆԻԶՄԸ ԿԱԽՎԱԾ Է ԸՆՏԱՆԻՔԻ ԽՆԱՄԱՌՈՒԹՅԱՆ ՀԱՄԱԹՎԻՑ </t>
  </si>
  <si>
    <t>Առաջին 6 ամիս, եկամտի վերագրում կատարվում է աշխատանքային տարիքի /18-63/ գործունակ (I, II կարգ չունեցող)՝ ուսանող, հղի, մինչև 2 տար․ երեխա խնամող չհանդիսացող անդամներին՝ սկսած այդպիսի երկրորդից</t>
  </si>
  <si>
    <t xml:space="preserve"> Երկրորդ 6 ամիս, եկամտի վերագրում կատարվում է աշխատանքային տարիքի /18-63/ գործունակ՝ ուսանող, հղի, մինչև 2 տար․ երեխա խնամող չհանդիսացող ԲՈԼՈՐ անդամներին</t>
  </si>
  <si>
    <t>Մեծ խնամառություն՝ 12 ամիս եկամտի վերագրում կատարվում է ՄԻԱՅՆ աշխատանքային տարիքի /18-63/ գործունակ (I, II կարգ չունեցող)՝ ուսանող, հղի, մինչև 2 տար․ երեխա խնամող չհանդիսացող անդամներին՝ սկսած այդպիսի երկրորդից</t>
  </si>
  <si>
    <t>Այս խմբում վերագրվողներ չկան, վերագրում չի կատարվում ընդհանրապես</t>
  </si>
  <si>
    <t>Խնամառու չպարունակող ընտանիքներ՝ միայն աշխատունակներ կամ աշխատունակներ և 64-74 տարեկան I, II կարգի հաշմ․ չունեցողներ, խնամառության ինդեքսը=0, բոլոր չափահասին բերված անդամների պարենային շեմի պակասուրդի 100% լրացում</t>
  </si>
  <si>
    <t>Խնամառության ինդեքսը մեծ է 0-ից և փոքր է 10-ից, յուրաքանչյուր չափահասին բերված անդամի  պարենային շեմի  100% լրացում</t>
  </si>
  <si>
    <t xml:space="preserve">Խնամառության ինդեքսը մեծ կամ հավասար է 10-ի և փոքր է 20-ից, յուրաքանչյուր չափահասին բերված անդամի  պարենային շեմի  100% լրացում </t>
  </si>
  <si>
    <t>Խնամառության ինդեքսը մեծ կամ հավասար է 20-ի և փոքր է 50-ից, յուրաքանչյուր չափահասին բերված անդամի  պարենային շեմի  100% լրացում</t>
  </si>
  <si>
    <t>Խնամառության ինդեքսը մեծ կամ հավասար է 50-ի և փոքր է 100-ից,  բոլոր չափահասին համարժեք անդամների պարենային շեմի պակասուրդի 100% լրացում</t>
  </si>
  <si>
    <t>Աշխատանքային տարիքի գործունակներ չպարունակող ընտանիքներ՝ միայն խնամառուներից կամ խնամառուներից և 64-74 տարեկան գործունակներից բաղկացած ընտանիքներ, և առավելագույն խնամառության համաթիվ ունեցող ընտանիքներ , խնամառության ինդեքսը=100: Բոլոր չափահասին համարժեք անդամների պարենային շեմի պակասուրդի 100% լրացում+ աղքատության ստորին գծի նկատմամբ պակասուրդի 100%-ի չափով հավելում</t>
  </si>
  <si>
    <t>Ընդամենը</t>
  </si>
  <si>
    <t>Տիպ 1</t>
  </si>
  <si>
    <t>Տիպ 2</t>
  </si>
  <si>
    <t>Տիպ 3</t>
  </si>
  <si>
    <t>Տիպ 4</t>
  </si>
  <si>
    <t>Տիպ 5</t>
  </si>
  <si>
    <t>Տիպ 6</t>
  </si>
  <si>
    <t>Պարենային աղքատ բնակչության միջին դրամական եկամուտը (դրամ, մեկ չափահասին համարժեք, ամսական)</t>
  </si>
  <si>
    <t>Պարենային աղքատության շեմ, ՆՊԶ ըստ ՀԲ մեթոդաբանության (դրամ, մեկ չափահասին համարժեք, ամսական, 2021թ․- ի 3-րդ եռամսակ)</t>
  </si>
  <si>
    <t>Պարենային աղքատներին պահանջվող միջին լրացուցիչ եկամուտ (դրամ, մեկ չափահասին համարժեք, ամսական)</t>
  </si>
  <si>
    <t xml:space="preserve"> Պարենային շեմից ցած չափահասին հավասարեցված անդամների ընդհանուր թվաքանակ, այդ թվում՝</t>
  </si>
  <si>
    <t>Ընդամենը անհրաժեշտ բյուջե (տարեկան, դրամ)</t>
  </si>
  <si>
    <t>Պարենային շեմից ցած, պոտենցյալ շահառու բնակչության ընդհանուր թվաքանակ</t>
  </si>
  <si>
    <t>0-18 տարեկան երեխաներ</t>
  </si>
  <si>
    <t>18-63 տարեկաններ, այդ թվում՝</t>
  </si>
  <si>
    <t>18-63 տարեկան գործունակներ</t>
  </si>
  <si>
    <t>18-63 տարեկան ոչ գործունակներ</t>
  </si>
  <si>
    <t>64+ տարեկաններ</t>
  </si>
  <si>
    <t>Պարենային շեմից ցած, պոտենցյալ շահառու ընտանիքների ընդհանուր թվաքանակ</t>
  </si>
  <si>
    <t>Ընտանիքի միջին չափ, մարդ</t>
  </si>
  <si>
    <t>Մեկ նպաստառու ընտանիքի միջին ամսական նպաստ, դրամ</t>
  </si>
  <si>
    <t>Մեկ չափահասին հավասարեցված անդամի հաշվով միջին ամսական նպաստ, դրամ</t>
  </si>
  <si>
    <t>ԸՆԴԱՄԵՆԸ  2024թ-ին, 2023թ․- 3-րդ եռամսյակի  ՀԲ ՆՊԶ՝ 36,029 ՀՀ դրամ, հիման վրա, ըստ դրամական եկամուտների ծայրահեղ աղքատության հաղթահարում՝ մեծ խնամառությամբ ընտանիքներում հավելավճարի կիրառմամբ</t>
  </si>
  <si>
    <t>65+ տարեկանների կշիռը բանաձևում=1, աղքատության ստորին գիծը 2023թ․-ին=43,036  ՀՀ դրամ, բացառող գործոնները կիրառված չեն</t>
  </si>
  <si>
    <t>Աշխատանքային տարիքի գործունակներ չպարունակող ընտանիքներ՝ միայն խնամառուներից կամ խնամառուներից և 64-74 տարեկան գործունակներից բաղկացած ընտանիքներ, և առավելագույն խնամառության համաթիվ ունեցող ընտանիքներ , խնամառության ինդեքսը=100: Բոլոր չափահասին համարժեք անդամների պարենային շեմի պակասուրդի 100% լրացում+ աղքատության ստորին գծի նկատմամբ պակասուրդի 80%-ի չափով հավելում</t>
  </si>
  <si>
    <t>Առաջին6 ամիս, եկամտի վերագրում կատարվում է աշխատանքային տարիքի /18-63/ գործունակ (I, II կարգ չունեցող)՝ ուսանող, հղի, մինչև 2 տար․ երեխա խնամող չհանդիսացող անդամներին՝ սկսած այդպիսի երկրորդից</t>
  </si>
  <si>
    <t>Խնամառու չպարունակող ընտանիքներ՝ միայն աշխատունակներ կամ աշխատունակներ և 63-74 տարեկան I, II կարգի հաշմ․ չունեցող ընտանիքներ։ Խնամառության ինդեքսը=0։ Նպատակ՝ բոլոր չափահասին բերված անդամների նվազագույն պարենային շեմից եղած պակասուրդի 100% լրացում</t>
  </si>
  <si>
    <t xml:space="preserve"> Պարենային շեմից ցած չափահասին հավասարեցված անդամների ընդհանուր թվաքանակ</t>
  </si>
  <si>
    <t xml:space="preserve">  2025թ-ին որպես ՆՊԶ կիրառված է  ըստ ՀԲ մեթոդաբանության 2024թ․-ի 3-րդ եռամսյակի ՆՊԶ-ն՝ 34,581 ՀՀ դրամ։ Կիրառված է նաև աղքատության ստորին գծի կանխատեսումը 2024թ․ համար=43165  ՀՀ դրամ, բացառող գործոնները կիրառված չեն</t>
  </si>
  <si>
    <t xml:space="preserve">  2026թ-ին որպես ՆՊԶ կիրառված է  ըստ ՀԲ մեթոդաբանության 2025թ․-ի 3-րդ եռամսյակի ՆՊԶի կանխատեսումը՝ 35,259 ՀՀ դրամ։ Կիրառված է նաև աղքատության ստորին գծի կանխատեսումը 2025թ․ համար=44,892 ՀՀ դրամ, բացառող գործոնները կիրառված չեն</t>
  </si>
  <si>
    <t xml:space="preserve">  2027թ-ին որպես ՆՊԶ կիրառված է  ըստ ՀԲ մեթոդաբանության 2026թ․-ի 3-րդ եռամսյակի ՆՊԶի կանխատեսումը՝ 35,950 ՀՀ դրամ։ Կիրառված է նաև աղքատության ստորին գծի կանխատեսումը 2026թ․ համար=46,687 ՀՀ դրամ, բացառող գործոնները կիրառված չեն</t>
  </si>
  <si>
    <t xml:space="preserve">  2028թ-ին որպես ՆՊԶ կիրառված է  ըստ ՀԲ մեթոդաբանության 2027թ․-ի 3-րդ եռամսյակի ՆՊԶի կանխատեսումը՝ 36,655 ՀՀ դրամ։ Կիրառված է նաև աղքատության ստորին գծի կանխատեսումը 2026թ․ համար=48,555 ՀՀ դրամ, բացառող գործոնները կիրառված չեն</t>
  </si>
  <si>
    <t>65+ տարեկանների կշիռը բանաձևում=1, աղքատության ստորին գիծը 2021թ․-ին=38,578 ՀՀ դրամ, բացառող գործոնները կիրառված չեն</t>
  </si>
  <si>
    <t>Առաջին 4 ամիս, եկամտի վերագրում կատարվում է աշխատանքային տարիքի /18-63/ գործունակ (I, II կարգ չունեցող)՝ ուսանող, հղի, մինչև 2 տար․ երեխա խնամող չհանդիսացող անդամներին՝ սկսած այդպիսի երկրորդից</t>
  </si>
  <si>
    <t xml:space="preserve"> 4 ամսից հետո, 8 ամիս, եկամտի վերագրում կատարվում է աշխատանքային տարիքի /18-63/ գործունակ՝ ուսանող, հղի, մինչև 2 տար․ երեխա խնամող չհանդիսացող ԲՈԼՈՐ անդամներին</t>
  </si>
  <si>
    <t>Առաջին 7 ամիս, եկամտի վերագրում կատարվում է աշխատանքային տարիքի /18-63/ գործունակ (I, II կարգ չունեցող)՝ ուսանող, հղի, մինչև 2 տար․ երեխա խնամող չհանդիսացող անդամներին՝ սկսած այդպիսի երկրորդից</t>
  </si>
  <si>
    <t>7 ամսից հետո՝ 5 ամիս, եկամտի վերագրում կատարվում է աշխատանքային տարիքի /18-63/ գործունակ՝ ուսանող, հղի, մինչև 2 տար․ երեխա խնամող չհանդիսացող ԲՈԼՈՐ անդամներին</t>
  </si>
  <si>
    <t>Առաջին 9 ամիս, եկամտի վերագրում կատարվում է աշխատանքային տարիքի /18-63/ գործունակ (I, II կարգ չունեցող)՝ ուսանող, հղի, մինչև 2 տար․ երեխա խնամող չհանդիսացող անդամներին՝ սկսած այդպիսի երկրորդից</t>
  </si>
  <si>
    <t>9 ամսից հետո՝ 3 ամիս, եկամտի վերագրում կատարվում է աշխատանքային տարիքի /18-63/ գործունակ՝ ուսանող, հղի, մինչև 2 տար․ երեխա խնամող չհանդիսացող ԲՈԼՈՐ անդամներին</t>
  </si>
  <si>
    <t>ԸՆԴԱՄԵՆԸ  2022թ-ին, 2021թ․- 3-րդ եռամսյակի  ՀԲ ՆՊԶ՝ 30,086 ՀՀ դրամ, հիման վրա, ըստ դրամական եկամուտների ծայրահեղ աղքատության հաղթահարում՝ մեծ խնամառությամբ ընտանիքներում հավելավճարի կիրառմամբ</t>
  </si>
  <si>
    <t>Ըստ եկամուտների ծայրահեղ աղքատ բնակչություն</t>
  </si>
  <si>
    <t>Տոկոսը՝ բնակչության ընդհանուր թվում</t>
  </si>
  <si>
    <t>Ըստ եկամուտների ծայրահեղ աղքատ ընտանիքներ</t>
  </si>
  <si>
    <t>Տոկոսը՝ ընտանիքների ընդհանուր թվում</t>
  </si>
  <si>
    <t>HMT մեթոդով ընտանիքներին հատկացվելիք նպաստի տարեկան գումար, մլրդ․ ՀՀ դրամ</t>
  </si>
  <si>
    <t>․․․</t>
  </si>
  <si>
    <r>
      <t>Տնտեսական աճ,%</t>
    </r>
    <r>
      <rPr>
        <vertAlign val="superscript"/>
        <sz val="10"/>
        <color theme="1"/>
        <rFont val="Sylfaen"/>
        <family val="1"/>
      </rPr>
      <t>1</t>
    </r>
  </si>
  <si>
    <r>
      <t>Սպառողական գների ինդեքս (ՍԳԻ)</t>
    </r>
    <r>
      <rPr>
        <vertAlign val="superscript"/>
        <sz val="10"/>
        <color theme="1"/>
        <rFont val="Sylfaen"/>
        <family val="1"/>
      </rPr>
      <t>2</t>
    </r>
  </si>
  <si>
    <r>
      <t>Պարենամթերքի գների ինդեքս (ներառյալ ալկոհոլային խմիչք և ծխախոտ), ՊԳԻ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</si>
  <si>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Ըստ ՀԲ մեթոդաբանության ՆՊԶ (դրամ, մեկ չափահասին համարժեք, ամսական)՝ նպաստի իրավունք տվող սահմանային շեմ</t>
    </r>
    <r>
      <rPr>
        <vertAlign val="superscript"/>
        <sz val="10"/>
        <color theme="1"/>
        <rFont val="Sylfaen"/>
        <family val="1"/>
      </rPr>
      <t>4</t>
    </r>
  </si>
  <si>
    <r>
      <t>Աղքատության ստորին գիծ, ըստ ՀԲ մեթոդաբանության  (դրամ, մեկ չափահասին համարժեք, ամսական)</t>
    </r>
    <r>
      <rPr>
        <vertAlign val="superscript"/>
        <sz val="10"/>
        <color theme="1"/>
        <rFont val="Sylfaen"/>
        <family val="1"/>
      </rPr>
      <t>5</t>
    </r>
  </si>
  <si>
    <t>1 -  2022-2024թթ․՝ ՀՀ Վիճկոմի պաշտոնական տվյալներ, 2025-2027թթ․՝ "2025-2027 ՄԺԾԾ"</t>
  </si>
  <si>
    <t xml:space="preserve">2 -  ՍԳԻ՝ 2022-2024թթ․՝ ՀՀ Վիճկոմի պաշտոնական տվյալներ, 2025-2027թթ․՝ "2025-2027 ՄԺԾԾ", 2028թ․-ին պահվել է նույնը </t>
  </si>
  <si>
    <t>3 -  ՊԳԻ՝ 2022-2024թթ․՝ ՀՀ Վիճկոմի պաշտոնական տվյալներ, 2025-2027թթ․՝ կանխատեսումներ</t>
  </si>
  <si>
    <t>4 -  2022-2025թթ․ համար - 2021-2024թթ․ ըստ ՀԲ մեթոդաբանության ՆՊԶ արժեքները 3-րդ եռամսյակի համար, ՀՀ Վիճկոմ, իսկ 2026-2028թթ․ համար կանխատեսված արժեքներ՝ ՊԳԻ կանխատեսումների հիման վրա</t>
  </si>
  <si>
    <t>5 -  2022-2024թթ․ համար - 2021-2023թթ․ աղքատության ստորին գծերը, ՀՀ Վիճկոմ։  2025-2028թթ․ համար -  կանխատեսված արժեքներ՝ ՍԳԻ ՄԺԾԾ կանխատեսումների հիման վրա</t>
  </si>
  <si>
    <t>…</t>
  </si>
  <si>
    <t>Ըստ ՀԲ մեթոդաբանության նվազագույն պարենային զամբյուղի նկատմամբ HMT մեթոդով որոշված ծայրահեղ աղքատության հաղթահարում՝ մեծ խնամառությամբ ընտանիքներում հավելավճարի կիրառմամբ (հավելավճարները՝ աղքատության ստորին գծի նկատմամբ) և եկամուտների վերագրումների կիրառմամբ։  Հաշվարկված ու կանխատեսված է 2022թ․-ի ՏՏԿԱՀ հիման վրա</t>
  </si>
  <si>
    <t>Առաջին դասարանի միանվագ օգնություն</t>
  </si>
  <si>
    <t>Եռամսյա հրատապ օգնություն</t>
  </si>
  <si>
    <t>Շահառուների թվաքանակ՝ 6000</t>
  </si>
  <si>
    <t>Խնամառության ինդեքսը մեծ կամ հավասար է 50-ի և փոքր է 100-ից,  բոլոր չափահասին համարժեք անդամների պարենային շեմի պակասուրդի 100%  + աղքատության ստորին գծի նկատմամբ պակասուրդի 100%-ի չափով հավելում</t>
  </si>
  <si>
    <t>Խնամառության ինդեքսը մեծ կամ հավասար է 20-ի և փոքր է 50-ից, յուրաքանչյուր չափահասին բերված անդամի  պարենային շեմի  100% լրացում + աղքատության ստորին գծի նկատմամբ պակասուրդի 80%-ի չափով հավելում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</si>
</sst>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#,##0.00000"/>
    <numFmt numFmtId="166" formatCode="_(* #,##0.000000_);_(* \(#,##0.000000\);_(* &quot;-&quot;??_);_(@_)"/>
    <numFmt numFmtId="167" formatCode="_(* #,##0_);_(* \(#,##0\);_(* &quot;-&quot;??_);_(@_)"/>
    <numFmt numFmtId="168" formatCode="###0.00"/>
    <numFmt numFmtId="169" formatCode="###0.0"/>
    <numFmt numFmtId="170" formatCode="_-* #,##0_-;\-* #,##0_-;_-* &quot;-&quot;??_-;_-@_-"/>
    <numFmt numFmtId="171" formatCode="0.0"/>
    <numFmt numFmtId="172" formatCode="#,##0.0"/>
    <numFmt numFmtId="173" formatCode="_-* #,##0.0_р_._-;\-* #,##0.0_р_._-;_-* &quot;-&quot;?_р_._-;_-@_-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rgb="FFFF0000"/>
      <name val="Sylfaen"/>
      <family val="1"/>
    </font>
    <font>
      <sz val="10"/>
      <color rgb="FF000000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0"/>
      <name val="GHEA Grapalat"/>
      <family val="3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sz val="11"/>
      <name val="Sylfaen"/>
      <family val="1"/>
    </font>
    <font>
      <b/>
      <sz val="11"/>
      <color theme="1"/>
      <name val="Sylfaen"/>
      <family val="1"/>
    </font>
    <font>
      <b/>
      <i/>
      <sz val="10"/>
      <color rgb="FF000000"/>
      <name val="GHEA Grapalat"/>
      <family val="3"/>
    </font>
    <font>
      <i/>
      <sz val="10"/>
      <color rgb="FF000000"/>
      <name val="GHEA Grapalat"/>
      <family val="3"/>
    </font>
    <font>
      <sz val="10"/>
      <name val="Sylfaen"/>
      <family val="1"/>
    </font>
    <font>
      <sz val="10"/>
      <name val="Arial"/>
      <family val="2"/>
    </font>
    <font>
      <sz val="9"/>
      <color indexed="61"/>
      <name val="Arial"/>
      <family val="2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56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62">
    <xf numFmtId="0" fontId="0" fillId="0" borderId="0" xfId="0"/>
    <xf numFmtId="0" fontId="2" fillId="0" borderId="0" xfId="0" applyFont="1" applyAlignment="1">
      <alignment wrapText="1"/>
    </xf>
    <xf numFmtId="165" fontId="5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3" fontId="8" fillId="0" borderId="1" xfId="0" applyNumberFormat="1" applyFont="1" applyBorder="1"/>
    <xf numFmtId="3" fontId="9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7" fontId="12" fillId="0" borderId="1" xfId="1" applyNumberFormat="1" applyFont="1" applyFill="1" applyBorder="1"/>
    <xf numFmtId="167" fontId="13" fillId="0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167" fontId="10" fillId="0" borderId="1" xfId="0" applyNumberFormat="1" applyFont="1" applyBorder="1" applyAlignment="1">
      <alignment vertical="center"/>
    </xf>
    <xf numFmtId="2" fontId="8" fillId="0" borderId="1" xfId="0" applyNumberFormat="1" applyFont="1" applyBorder="1"/>
    <xf numFmtId="167" fontId="8" fillId="0" borderId="1" xfId="1" applyNumberFormat="1" applyFont="1" applyFill="1" applyBorder="1"/>
    <xf numFmtId="43" fontId="0" fillId="0" borderId="0" xfId="0" applyNumberFormat="1"/>
    <xf numFmtId="164" fontId="0" fillId="0" borderId="0" xfId="0" applyNumberFormat="1"/>
    <xf numFmtId="168" fontId="18" fillId="0" borderId="4" xfId="2" applyNumberFormat="1" applyFont="1" applyBorder="1" applyAlignment="1">
      <alignment horizontal="right" vertical="top"/>
    </xf>
    <xf numFmtId="168" fontId="18" fillId="0" borderId="5" xfId="2" applyNumberFormat="1" applyFont="1" applyBorder="1" applyAlignment="1">
      <alignment horizontal="right" vertical="top"/>
    </xf>
    <xf numFmtId="169" fontId="18" fillId="0" borderId="5" xfId="2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center" vertical="top" wrapText="1"/>
    </xf>
    <xf numFmtId="3" fontId="8" fillId="0" borderId="1" xfId="0" applyNumberFormat="1" applyFont="1" applyFill="1" applyBorder="1"/>
    <xf numFmtId="43" fontId="3" fillId="0" borderId="1" xfId="0" applyNumberFormat="1" applyFont="1" applyBorder="1" applyAlignment="1">
      <alignment horizontal="center" vertical="center" wrapText="1"/>
    </xf>
    <xf numFmtId="170" fontId="8" fillId="0" borderId="1" xfId="1" applyNumberFormat="1" applyFont="1" applyBorder="1"/>
    <xf numFmtId="3" fontId="12" fillId="0" borderId="1" xfId="0" applyNumberFormat="1" applyFont="1" applyBorder="1"/>
    <xf numFmtId="167" fontId="10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/>
    <xf numFmtId="3" fontId="16" fillId="0" borderId="1" xfId="0" applyNumberFormat="1" applyFont="1" applyBorder="1" applyAlignment="1">
      <alignment vertical="center"/>
    </xf>
    <xf numFmtId="171" fontId="0" fillId="0" borderId="0" xfId="0" applyNumberFormat="1"/>
    <xf numFmtId="0" fontId="7" fillId="0" borderId="0" xfId="0" applyFont="1"/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171" fontId="20" fillId="0" borderId="1" xfId="0" applyNumberFormat="1" applyFont="1" applyBorder="1" applyAlignment="1">
      <alignment horizontal="right" vertical="center" wrapText="1"/>
    </xf>
    <xf numFmtId="3" fontId="20" fillId="0" borderId="1" xfId="0" applyNumberFormat="1" applyFont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71" fontId="20" fillId="0" borderId="1" xfId="0" applyNumberFormat="1" applyFont="1" applyBorder="1" applyAlignment="1">
      <alignment horizontal="center" vertical="center" wrapText="1"/>
    </xf>
    <xf numFmtId="170" fontId="20" fillId="0" borderId="1" xfId="1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172" fontId="0" fillId="0" borderId="0" xfId="0" applyNumberFormat="1"/>
    <xf numFmtId="173" fontId="0" fillId="0" borderId="0" xfId="0" applyNumberFormat="1"/>
    <xf numFmtId="167" fontId="0" fillId="0" borderId="0" xfId="0" applyNumberFormat="1"/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_2024 կանխատեսում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opLeftCell="A5" workbookViewId="0">
      <selection activeCell="E16" sqref="E16"/>
    </sheetView>
  </sheetViews>
  <sheetFormatPr defaultRowHeight="14.25"/>
  <cols>
    <col min="1" max="1" width="92.5" customWidth="1"/>
    <col min="2" max="3" width="12.875" customWidth="1"/>
    <col min="8" max="8" width="10.125" bestFit="1" customWidth="1"/>
  </cols>
  <sheetData>
    <row r="2" spans="1:9" ht="83.45" customHeight="1">
      <c r="A2" s="55" t="s">
        <v>69</v>
      </c>
      <c r="B2" s="56"/>
      <c r="C2" s="56"/>
      <c r="D2" s="56"/>
      <c r="E2" s="56"/>
      <c r="F2" s="56"/>
      <c r="G2" s="39"/>
      <c r="H2" s="39"/>
    </row>
    <row r="3" spans="1:9" ht="15">
      <c r="A3" s="40"/>
      <c r="B3" s="41">
        <v>2022</v>
      </c>
      <c r="C3" s="41">
        <v>2023</v>
      </c>
      <c r="D3" s="41">
        <v>2024</v>
      </c>
      <c r="E3" s="41">
        <v>2025</v>
      </c>
      <c r="F3" s="41">
        <v>2026</v>
      </c>
      <c r="G3" s="42">
        <v>2027</v>
      </c>
      <c r="H3" s="42">
        <v>2028</v>
      </c>
    </row>
    <row r="4" spans="1:9" ht="30.6" customHeight="1">
      <c r="A4" s="43" t="s">
        <v>58</v>
      </c>
      <c r="B4" s="47">
        <v>12.6</v>
      </c>
      <c r="C4" s="47">
        <v>8.3000000000000007</v>
      </c>
      <c r="D4" s="48">
        <v>5.9</v>
      </c>
      <c r="E4" s="48">
        <v>5.7</v>
      </c>
      <c r="F4" s="48">
        <v>5.7</v>
      </c>
      <c r="G4" s="48">
        <v>5.7</v>
      </c>
      <c r="H4" s="48" t="s">
        <v>57</v>
      </c>
    </row>
    <row r="5" spans="1:9" ht="30.6" customHeight="1">
      <c r="A5" s="43" t="s">
        <v>59</v>
      </c>
      <c r="B5" s="48">
        <v>108.6</v>
      </c>
      <c r="C5" s="48">
        <v>102</v>
      </c>
      <c r="D5" s="48">
        <v>100.3</v>
      </c>
      <c r="E5" s="48">
        <v>104</v>
      </c>
      <c r="F5" s="48">
        <v>104</v>
      </c>
      <c r="G5" s="48">
        <v>104</v>
      </c>
      <c r="H5" s="48">
        <v>104</v>
      </c>
    </row>
    <row r="6" spans="1:9" ht="30.6" customHeight="1">
      <c r="A6" t="s">
        <v>60</v>
      </c>
      <c r="B6" s="48">
        <v>112.5</v>
      </c>
      <c r="C6" s="48">
        <v>100.4</v>
      </c>
      <c r="D6" s="48">
        <v>98.8</v>
      </c>
      <c r="E6" s="48">
        <v>101.96078431372548</v>
      </c>
      <c r="F6" s="48">
        <v>101.96078431372548</v>
      </c>
      <c r="G6" s="48">
        <v>101.96078431372548</v>
      </c>
      <c r="H6" s="48">
        <v>101.96078431372548</v>
      </c>
    </row>
    <row r="7" spans="1:9" ht="30.6" customHeight="1">
      <c r="A7" s="43" t="s">
        <v>61</v>
      </c>
      <c r="B7" s="49">
        <v>30086</v>
      </c>
      <c r="C7" s="49">
        <v>35265.800000000003</v>
      </c>
      <c r="D7" s="49">
        <v>36029</v>
      </c>
      <c r="E7" s="49">
        <v>34580.6</v>
      </c>
      <c r="F7" s="49">
        <v>35258.650980392151</v>
      </c>
      <c r="G7" s="49">
        <v>35949.997078046894</v>
      </c>
      <c r="H7" s="49">
        <v>36654.898981538005</v>
      </c>
    </row>
    <row r="8" spans="1:9" ht="30.6" customHeight="1">
      <c r="A8" s="43" t="s">
        <v>62</v>
      </c>
      <c r="B8" s="50">
        <v>38578</v>
      </c>
      <c r="C8" s="50">
        <v>42708</v>
      </c>
      <c r="D8" s="50">
        <v>43036</v>
      </c>
      <c r="E8" s="50">
        <v>43165.108</v>
      </c>
      <c r="F8" s="50">
        <v>44891.712319999999</v>
      </c>
      <c r="G8" s="50">
        <v>46687.380812799995</v>
      </c>
      <c r="H8" s="50">
        <v>48554.876045311998</v>
      </c>
    </row>
    <row r="9" spans="1:9" ht="30.6" customHeight="1">
      <c r="A9" s="43" t="s">
        <v>52</v>
      </c>
      <c r="B9" s="51">
        <f>'2022—փաստացի'!B10</f>
        <v>249442.00155091</v>
      </c>
      <c r="C9" s="51" t="s">
        <v>68</v>
      </c>
      <c r="D9" s="51">
        <f>'2024 կանխատեսում'!B10</f>
        <v>222797</v>
      </c>
      <c r="E9" s="51">
        <f>+'2025 կանխատեսում '!B10</f>
        <v>196579.39661123001</v>
      </c>
      <c r="F9" s="51">
        <f>+'2026 կանխատեսում  '!B10</f>
        <v>184114.61111776993</v>
      </c>
      <c r="G9" s="51">
        <f>+'2027 կանխատեսում  '!B10</f>
        <v>172707.94753674994</v>
      </c>
      <c r="H9" s="51">
        <f>+'2028 կանխատեսում '!B10</f>
        <v>155490.80710456992</v>
      </c>
    </row>
    <row r="10" spans="1:9" ht="30.6" customHeight="1">
      <c r="A10" s="43" t="s">
        <v>53</v>
      </c>
      <c r="B10" s="48">
        <f>+B9*100/2961000</f>
        <v>8.4242486170520099</v>
      </c>
      <c r="C10" s="48" t="s">
        <v>68</v>
      </c>
      <c r="D10" s="48">
        <f t="shared" ref="D10:H10" si="0">+D9*100/2961000</f>
        <v>7.5243836541708884</v>
      </c>
      <c r="E10" s="48">
        <f t="shared" si="0"/>
        <v>6.6389529419530566</v>
      </c>
      <c r="F10" s="48">
        <f t="shared" si="0"/>
        <v>6.2179875419712909</v>
      </c>
      <c r="G10" s="48">
        <f t="shared" si="0"/>
        <v>5.8327574311634569</v>
      </c>
      <c r="H10" s="48">
        <f t="shared" si="0"/>
        <v>5.2512937218699731</v>
      </c>
    </row>
    <row r="11" spans="1:9" ht="30.6" customHeight="1">
      <c r="A11" s="43" t="s">
        <v>54</v>
      </c>
      <c r="B11" s="51">
        <f>+'2022—փաստացի'!B16</f>
        <v>63810.061730010013</v>
      </c>
      <c r="C11" s="43" t="s">
        <v>68</v>
      </c>
      <c r="D11" s="45">
        <f>+'2024 կանխատեսում'!B16</f>
        <v>56551.895061720003</v>
      </c>
      <c r="E11" s="45">
        <f>+'2025 կանխատեսում '!B16</f>
        <v>49066.442902699993</v>
      </c>
      <c r="F11" s="45">
        <f>+'2026 կանխատեսում  '!B16</f>
        <v>45967.72222222</v>
      </c>
      <c r="G11" s="45">
        <f>+'2027 կանխատեսում  '!B16</f>
        <v>43197</v>
      </c>
      <c r="H11" s="45">
        <f>+'2028 կանխատեսում '!B16</f>
        <v>38996</v>
      </c>
    </row>
    <row r="12" spans="1:9" ht="30.6" customHeight="1">
      <c r="A12" s="43" t="s">
        <v>55</v>
      </c>
      <c r="B12" s="48">
        <f>+B11/803327*100</f>
        <v>7.943223834131059</v>
      </c>
      <c r="C12" s="43" t="s">
        <v>68</v>
      </c>
      <c r="D12" s="48">
        <f>+D11/803327*100</f>
        <v>7.0397104867283193</v>
      </c>
      <c r="E12" s="48">
        <f>+E11/803327*100</f>
        <v>6.1079041165926196</v>
      </c>
      <c r="F12" s="48">
        <f>+F11/803327*100</f>
        <v>5.7221682107311223</v>
      </c>
      <c r="G12" s="48">
        <f>+G11/803327*100</f>
        <v>5.3772623103667625</v>
      </c>
      <c r="H12" s="48">
        <f>+H11/803327*100</f>
        <v>4.854312129431726</v>
      </c>
    </row>
    <row r="13" spans="1:9" ht="30.6" customHeight="1">
      <c r="A13" s="43" t="s">
        <v>56</v>
      </c>
      <c r="B13" s="48">
        <f>+'2022—փաստացի'!B9/1000000000</f>
        <v>22.7297687459297</v>
      </c>
      <c r="C13" s="43" t="s">
        <v>68</v>
      </c>
      <c r="D13" s="44">
        <f>+'2024 կանխատեսում'!B9/1000000000</f>
        <v>21.536108862496892</v>
      </c>
      <c r="E13" s="44">
        <f>+'2025 կանխատեսում '!B9/1000000000</f>
        <v>17.744089932899239</v>
      </c>
      <c r="F13" s="48">
        <f>+'2026 կանխատեսում  '!B9/1000000000</f>
        <v>24.912413760346261</v>
      </c>
      <c r="G13" s="48">
        <f>+'2027 կանխատեսում  '!B9/1000000000</f>
        <v>23.855486387999999</v>
      </c>
      <c r="H13" s="48">
        <f>+'2028 կանխատեսում '!B9/1000000000</f>
        <v>22.056286216800004</v>
      </c>
      <c r="I13" s="38"/>
    </row>
    <row r="14" spans="1:9" ht="15">
      <c r="A14" s="39"/>
      <c r="B14" s="39"/>
      <c r="C14" s="39"/>
      <c r="D14" s="39"/>
      <c r="E14" s="39"/>
      <c r="F14" s="39"/>
      <c r="G14" s="39"/>
      <c r="H14" s="39"/>
    </row>
    <row r="15" spans="1:9" ht="15">
      <c r="A15" s="46" t="s">
        <v>63</v>
      </c>
      <c r="B15" s="39"/>
      <c r="C15" s="39"/>
      <c r="D15" s="39"/>
      <c r="E15" s="39"/>
      <c r="F15" s="39"/>
      <c r="G15" s="39"/>
      <c r="H15" s="39"/>
    </row>
    <row r="16" spans="1:9" ht="30">
      <c r="A16" s="46" t="s">
        <v>64</v>
      </c>
    </row>
    <row r="17" spans="1:1" ht="15">
      <c r="A17" s="46" t="s">
        <v>65</v>
      </c>
    </row>
    <row r="18" spans="1:1" ht="30">
      <c r="A18" s="46" t="s">
        <v>66</v>
      </c>
    </row>
    <row r="19" spans="1:1" ht="30">
      <c r="A19" s="46" t="s">
        <v>67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xSplit="3" ySplit="2" topLeftCell="D7" activePane="bottomRight" state="frozen"/>
      <selection pane="topRight" activeCell="D1" sqref="D1"/>
      <selection pane="bottomLeft" activeCell="A3" sqref="A3"/>
      <selection pane="bottomRight" activeCell="B16" sqref="B16"/>
    </sheetView>
  </sheetViews>
  <sheetFormatPr defaultRowHeight="14.25"/>
  <cols>
    <col min="1" max="1" width="45.625" customWidth="1"/>
    <col min="2" max="2" width="34.125" customWidth="1"/>
    <col min="3" max="4" width="26.625" customWidth="1"/>
    <col min="5" max="6" width="31" customWidth="1"/>
    <col min="7" max="8" width="31.875" customWidth="1"/>
    <col min="9" max="10" width="29.625" customWidth="1"/>
    <col min="11" max="11" width="26.5" customWidth="1"/>
    <col min="12" max="12" width="43.5" customWidth="1"/>
  </cols>
  <sheetData>
    <row r="1" spans="1:12" ht="53.45" customHeight="1">
      <c r="A1" s="1" t="s">
        <v>44</v>
      </c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</row>
    <row r="2" spans="1:12" ht="142.9" customHeight="1">
      <c r="A2" s="2" t="s">
        <v>1</v>
      </c>
      <c r="B2" s="3"/>
      <c r="C2" s="3" t="s">
        <v>45</v>
      </c>
      <c r="D2" s="3" t="s">
        <v>46</v>
      </c>
      <c r="E2" s="3" t="s">
        <v>2</v>
      </c>
      <c r="F2" s="3" t="s">
        <v>3</v>
      </c>
      <c r="G2" s="3" t="s">
        <v>47</v>
      </c>
      <c r="H2" s="3" t="s">
        <v>48</v>
      </c>
      <c r="I2" s="3" t="s">
        <v>49</v>
      </c>
      <c r="J2" s="3" t="s">
        <v>50</v>
      </c>
      <c r="K2" s="3" t="s">
        <v>4</v>
      </c>
      <c r="L2" s="3" t="s">
        <v>5</v>
      </c>
    </row>
    <row r="3" spans="1:12" ht="159.6" customHeight="1">
      <c r="B3" s="4" t="s">
        <v>51</v>
      </c>
      <c r="C3" s="60" t="s">
        <v>6</v>
      </c>
      <c r="D3" s="61"/>
      <c r="E3" s="60" t="s">
        <v>7</v>
      </c>
      <c r="F3" s="61"/>
      <c r="G3" s="60" t="s">
        <v>8</v>
      </c>
      <c r="H3" s="61"/>
      <c r="I3" s="60" t="s">
        <v>9</v>
      </c>
      <c r="J3" s="61"/>
      <c r="K3" s="5" t="s">
        <v>10</v>
      </c>
      <c r="L3" s="6" t="s">
        <v>11</v>
      </c>
    </row>
    <row r="4" spans="1:12" ht="15">
      <c r="A4" s="7"/>
      <c r="B4" s="8" t="s">
        <v>12</v>
      </c>
      <c r="C4" s="57" t="s">
        <v>13</v>
      </c>
      <c r="D4" s="58"/>
      <c r="E4" s="57" t="s">
        <v>14</v>
      </c>
      <c r="F4" s="58"/>
      <c r="G4" s="57" t="s">
        <v>15</v>
      </c>
      <c r="H4" s="58"/>
      <c r="I4" s="57" t="s">
        <v>16</v>
      </c>
      <c r="J4" s="58"/>
      <c r="K4" s="9" t="s">
        <v>17</v>
      </c>
      <c r="L4" s="10" t="s">
        <v>18</v>
      </c>
    </row>
    <row r="5" spans="1:12" ht="45">
      <c r="A5" s="11" t="s">
        <v>19</v>
      </c>
      <c r="B5" s="12">
        <v>18709.912810000002</v>
      </c>
      <c r="C5" s="12">
        <v>19141.393005000002</v>
      </c>
      <c r="D5" s="12">
        <v>19662</v>
      </c>
      <c r="E5" s="12">
        <v>20089.829785000002</v>
      </c>
      <c r="F5" s="12">
        <v>24839</v>
      </c>
      <c r="G5" s="12">
        <v>16802.691199000001</v>
      </c>
      <c r="H5" s="12">
        <v>16115</v>
      </c>
      <c r="I5" s="12">
        <v>19741.609392999999</v>
      </c>
      <c r="J5" s="12">
        <v>20069</v>
      </c>
      <c r="K5" s="12">
        <v>16790.696945</v>
      </c>
      <c r="L5" s="12">
        <v>21983.241077999999</v>
      </c>
    </row>
    <row r="6" spans="1:12" ht="45">
      <c r="A6" s="11" t="s">
        <v>20</v>
      </c>
      <c r="B6" s="13">
        <v>30086</v>
      </c>
      <c r="C6" s="13">
        <v>30086</v>
      </c>
      <c r="D6" s="13">
        <v>30086</v>
      </c>
      <c r="E6" s="13">
        <v>30086</v>
      </c>
      <c r="F6" s="13">
        <v>30086</v>
      </c>
      <c r="G6" s="13">
        <v>30086</v>
      </c>
      <c r="H6" s="13">
        <v>30086</v>
      </c>
      <c r="I6" s="13">
        <v>30086</v>
      </c>
      <c r="J6" s="13">
        <v>30086</v>
      </c>
      <c r="K6" s="13">
        <v>30086</v>
      </c>
      <c r="L6" s="13">
        <v>30086</v>
      </c>
    </row>
    <row r="7" spans="1:12" ht="30">
      <c r="A7" s="11" t="s">
        <v>21</v>
      </c>
      <c r="B7" s="12">
        <v>11376.08719</v>
      </c>
      <c r="C7" s="12">
        <f>+C6-C5</f>
        <v>10944.606994999998</v>
      </c>
      <c r="D7" s="12">
        <f>+D6-D5</f>
        <v>10424</v>
      </c>
      <c r="E7" s="12">
        <f t="shared" ref="E7:L7" si="0">+E6-E5</f>
        <v>9996.1702149999983</v>
      </c>
      <c r="F7" s="12">
        <f t="shared" si="0"/>
        <v>5247</v>
      </c>
      <c r="G7" s="12">
        <f t="shared" si="0"/>
        <v>13283.308800999999</v>
      </c>
      <c r="H7" s="12">
        <f t="shared" si="0"/>
        <v>13971</v>
      </c>
      <c r="I7" s="12">
        <f t="shared" si="0"/>
        <v>10344.390607000001</v>
      </c>
      <c r="J7" s="12">
        <f t="shared" si="0"/>
        <v>10017</v>
      </c>
      <c r="K7" s="12">
        <f t="shared" si="0"/>
        <v>13295.303055</v>
      </c>
      <c r="L7" s="12">
        <f t="shared" si="0"/>
        <v>8102.7589220000009</v>
      </c>
    </row>
    <row r="8" spans="1:12" ht="30">
      <c r="A8" s="11" t="s">
        <v>22</v>
      </c>
      <c r="B8" s="14">
        <f>+C8+E8+G8+I8+K8+L8</f>
        <v>211053.83079360949</v>
      </c>
      <c r="C8" s="14">
        <v>34142.577161249959</v>
      </c>
      <c r="D8" s="14">
        <v>14238</v>
      </c>
      <c r="E8" s="14">
        <v>19808.294290735492</v>
      </c>
      <c r="F8" s="14">
        <v>5872</v>
      </c>
      <c r="G8" s="14">
        <v>43541.778782681518</v>
      </c>
      <c r="H8" s="14">
        <v>16852</v>
      </c>
      <c r="I8" s="14">
        <v>95346.810496985039</v>
      </c>
      <c r="J8" s="14">
        <v>46489</v>
      </c>
      <c r="K8" s="14">
        <v>11352.831944518501</v>
      </c>
      <c r="L8" s="14">
        <v>6861.5381174389986</v>
      </c>
    </row>
    <row r="9" spans="1:12" ht="15">
      <c r="A9" s="15" t="s">
        <v>23</v>
      </c>
      <c r="B9" s="16">
        <f t="shared" ref="B9" si="1">SUM(C9:L9)</f>
        <v>22729768745.929699</v>
      </c>
      <c r="C9" s="16">
        <f>+C8*C7*4</f>
        <v>1494708355.3053739</v>
      </c>
      <c r="D9" s="16">
        <f>+D8*D7*8</f>
        <v>1187335296</v>
      </c>
      <c r="E9" s="16">
        <f>+E8*E7*6</f>
        <v>1188042488.3940277</v>
      </c>
      <c r="F9" s="16">
        <f>+F8*F7*6</f>
        <v>184862304</v>
      </c>
      <c r="G9" s="16">
        <f>+G8*G7*7</f>
        <v>4048652253.2063189</v>
      </c>
      <c r="H9" s="16">
        <f>+H8*H7*5</f>
        <v>1177196460</v>
      </c>
      <c r="I9" s="16">
        <f>+I8*I7*9</f>
        <v>8876741858.2117901</v>
      </c>
      <c r="J9" s="16">
        <f>+J8*J7*3</f>
        <v>1397040939</v>
      </c>
      <c r="K9" s="16">
        <f>+K8*K7*12</f>
        <v>1811272094.8183012</v>
      </c>
      <c r="L9" s="17">
        <f>+L8*L7*12+(38548-L6)*L8*12</f>
        <v>1363916696.9938889</v>
      </c>
    </row>
    <row r="10" spans="1:12" ht="28.5">
      <c r="A10" s="18" t="s">
        <v>24</v>
      </c>
      <c r="B10" s="14">
        <f t="shared" ref="B10:B16" si="2">+C10+E10+G10+I10+K10+L10</f>
        <v>249442.00155091</v>
      </c>
      <c r="C10" s="16">
        <v>34142.577161249959</v>
      </c>
      <c r="D10" s="16">
        <v>14238</v>
      </c>
      <c r="E10" s="16">
        <v>21277.280864839991</v>
      </c>
      <c r="F10" s="16">
        <v>6361</v>
      </c>
      <c r="G10" s="16">
        <v>51098.66203917002</v>
      </c>
      <c r="H10" s="16">
        <v>19731</v>
      </c>
      <c r="I10" s="16">
        <v>119838.26389282003</v>
      </c>
      <c r="J10" s="16">
        <v>60153</v>
      </c>
      <c r="K10" s="16">
        <v>15567.253086469995</v>
      </c>
      <c r="L10" s="16">
        <v>7517.9645063599974</v>
      </c>
    </row>
    <row r="11" spans="1:12" ht="15">
      <c r="A11" s="19" t="s">
        <v>25</v>
      </c>
      <c r="B11" s="37">
        <f t="shared" si="2"/>
        <v>80359.435187619994</v>
      </c>
      <c r="C11" s="20">
        <v>0</v>
      </c>
      <c r="D11" s="20">
        <v>0</v>
      </c>
      <c r="E11" s="20">
        <v>3102.2129630299983</v>
      </c>
      <c r="F11" s="20">
        <v>1055</v>
      </c>
      <c r="G11" s="20">
        <v>15628.250000630003</v>
      </c>
      <c r="H11" s="20">
        <v>6150</v>
      </c>
      <c r="I11" s="20">
        <v>51141.035495499993</v>
      </c>
      <c r="J11" s="20">
        <v>28180</v>
      </c>
      <c r="K11" s="20">
        <v>9114.3580246900019</v>
      </c>
      <c r="L11" s="20">
        <v>1373.5787037700002</v>
      </c>
    </row>
    <row r="12" spans="1:12" ht="15">
      <c r="A12" s="19" t="s">
        <v>26</v>
      </c>
      <c r="B12" s="37">
        <f t="shared" si="2"/>
        <v>136875.90586860004</v>
      </c>
      <c r="C12" s="20">
        <v>28597.46296361</v>
      </c>
      <c r="D12" s="20">
        <v>11971</v>
      </c>
      <c r="E12" s="20">
        <v>15843.121914069994</v>
      </c>
      <c r="F12" s="20">
        <v>4658</v>
      </c>
      <c r="G12" s="20">
        <v>32431.157408790004</v>
      </c>
      <c r="H12" s="20">
        <v>12393</v>
      </c>
      <c r="I12" s="20">
        <v>53089.641977100022</v>
      </c>
      <c r="J12" s="20">
        <v>25342</v>
      </c>
      <c r="K12" s="20">
        <v>4704.7592592599995</v>
      </c>
      <c r="L12" s="20">
        <v>2209.7623457700001</v>
      </c>
    </row>
    <row r="13" spans="1:12" ht="15">
      <c r="A13" s="19" t="s">
        <v>27</v>
      </c>
      <c r="B13" s="37">
        <f t="shared" si="2"/>
        <v>128181.79167079003</v>
      </c>
      <c r="C13" s="20">
        <v>28597.46296361</v>
      </c>
      <c r="D13" s="20">
        <v>11971</v>
      </c>
      <c r="E13" s="20">
        <v>15451.649691869996</v>
      </c>
      <c r="F13" s="20">
        <v>4501</v>
      </c>
      <c r="G13" s="20">
        <v>31363.324075390006</v>
      </c>
      <c r="H13" s="20">
        <v>12255</v>
      </c>
      <c r="I13" s="20">
        <v>48751.439816430022</v>
      </c>
      <c r="J13" s="20">
        <v>23809</v>
      </c>
      <c r="K13" s="20">
        <v>3573.6373456900001</v>
      </c>
      <c r="L13" s="20">
        <v>444.27777780000002</v>
      </c>
    </row>
    <row r="14" spans="1:12" ht="15">
      <c r="A14" s="19" t="s">
        <v>28</v>
      </c>
      <c r="B14" s="37">
        <f t="shared" si="2"/>
        <v>8694.1141978100022</v>
      </c>
      <c r="C14" s="20">
        <v>0</v>
      </c>
      <c r="D14" s="20">
        <v>0</v>
      </c>
      <c r="E14" s="20">
        <v>391.47222219999998</v>
      </c>
      <c r="F14" s="20">
        <v>157</v>
      </c>
      <c r="G14" s="20">
        <v>1067.8333334000001</v>
      </c>
      <c r="H14" s="20">
        <v>138</v>
      </c>
      <c r="I14" s="20">
        <v>4338.2021606700037</v>
      </c>
      <c r="J14" s="20">
        <v>1533</v>
      </c>
      <c r="K14" s="20">
        <v>1131.1219135699998</v>
      </c>
      <c r="L14" s="20">
        <v>1765.4845679699999</v>
      </c>
    </row>
    <row r="15" spans="1:12" ht="15">
      <c r="A15" s="21" t="s">
        <v>29</v>
      </c>
      <c r="B15" s="37">
        <f t="shared" si="2"/>
        <v>32206.660494689979</v>
      </c>
      <c r="C15" s="20">
        <f>+C10-C12</f>
        <v>5545.1141976399595</v>
      </c>
      <c r="D15" s="20">
        <f>+D10-D12</f>
        <v>2267</v>
      </c>
      <c r="E15" s="20">
        <f t="shared" ref="E15:L15" si="3">+E10-E12-E11</f>
        <v>2331.9459877399991</v>
      </c>
      <c r="F15" s="20">
        <f t="shared" si="3"/>
        <v>648</v>
      </c>
      <c r="G15" s="20">
        <f t="shared" si="3"/>
        <v>3039.2546297500121</v>
      </c>
      <c r="H15" s="20">
        <f t="shared" si="3"/>
        <v>1188</v>
      </c>
      <c r="I15" s="20">
        <f t="shared" si="3"/>
        <v>15607.586420220017</v>
      </c>
      <c r="J15" s="20">
        <f t="shared" si="3"/>
        <v>6631</v>
      </c>
      <c r="K15" s="20">
        <f t="shared" si="3"/>
        <v>1748.1358025199934</v>
      </c>
      <c r="L15" s="20">
        <f t="shared" si="3"/>
        <v>3934.623456819997</v>
      </c>
    </row>
    <row r="16" spans="1:12" ht="28.5">
      <c r="A16" s="18" t="s">
        <v>30</v>
      </c>
      <c r="B16" s="14">
        <f t="shared" si="2"/>
        <v>63810.061730010013</v>
      </c>
      <c r="C16" s="22">
        <v>15140.58024721</v>
      </c>
      <c r="D16" s="22">
        <v>6582</v>
      </c>
      <c r="E16" s="22">
        <v>4315.2469137299986</v>
      </c>
      <c r="F16" s="22">
        <v>1359</v>
      </c>
      <c r="G16" s="22">
        <v>10574.947531350002</v>
      </c>
      <c r="H16" s="22">
        <v>4342</v>
      </c>
      <c r="I16" s="22">
        <v>26826.612654990007</v>
      </c>
      <c r="J16" s="22">
        <v>12467</v>
      </c>
      <c r="K16" s="22">
        <v>3229.8950617199998</v>
      </c>
      <c r="L16" s="22">
        <v>3722.7793210099999</v>
      </c>
    </row>
    <row r="17" spans="1:12" ht="15">
      <c r="A17" s="21" t="s">
        <v>31</v>
      </c>
      <c r="B17" s="23">
        <f t="shared" ref="B17:L17" si="4">+B10/B16</f>
        <v>3.9091327415782278</v>
      </c>
      <c r="C17" s="23">
        <f t="shared" si="4"/>
        <v>2.2550375615585483</v>
      </c>
      <c r="D17" s="23">
        <f t="shared" si="4"/>
        <v>2.1631722880583411</v>
      </c>
      <c r="E17" s="23">
        <f t="shared" si="4"/>
        <v>4.9307215300105289</v>
      </c>
      <c r="F17" s="23">
        <f t="shared" si="4"/>
        <v>4.680647534952171</v>
      </c>
      <c r="G17" s="23">
        <f t="shared" si="4"/>
        <v>4.8320487536874559</v>
      </c>
      <c r="H17" s="23">
        <f t="shared" si="4"/>
        <v>4.5442192538000921</v>
      </c>
      <c r="I17" s="23">
        <f t="shared" si="4"/>
        <v>4.4671410973136396</v>
      </c>
      <c r="J17" s="23">
        <f t="shared" si="4"/>
        <v>4.8249779417662628</v>
      </c>
      <c r="K17" s="23">
        <f t="shared" si="4"/>
        <v>4.8197395856508241</v>
      </c>
      <c r="L17" s="23">
        <f t="shared" si="4"/>
        <v>2.0194494108021299</v>
      </c>
    </row>
    <row r="18" spans="1:12" ht="28.5">
      <c r="A18" s="18" t="s">
        <v>32</v>
      </c>
      <c r="B18" s="24">
        <f t="shared" ref="B18:L18" si="5">+B9/B16/12</f>
        <v>29684.14924136204</v>
      </c>
      <c r="C18" s="24">
        <f t="shared" si="5"/>
        <v>8226.8332900738078</v>
      </c>
      <c r="D18" s="24">
        <f t="shared" si="5"/>
        <v>15032.605287146764</v>
      </c>
      <c r="E18" s="24">
        <f t="shared" si="5"/>
        <v>22942.72904396239</v>
      </c>
      <c r="F18" s="24">
        <f t="shared" si="5"/>
        <v>11335.682119205298</v>
      </c>
      <c r="G18" s="24">
        <f t="shared" si="5"/>
        <v>31904.431371123992</v>
      </c>
      <c r="H18" s="24">
        <f t="shared" si="5"/>
        <v>22593.207047443575</v>
      </c>
      <c r="I18" s="24">
        <f t="shared" si="5"/>
        <v>27574.427591651951</v>
      </c>
      <c r="J18" s="24">
        <f t="shared" si="5"/>
        <v>9338.2592644581691</v>
      </c>
      <c r="K18" s="24">
        <f t="shared" si="5"/>
        <v>46731.964460318857</v>
      </c>
      <c r="L18" s="24">
        <f t="shared" si="5"/>
        <v>30530.87893446624</v>
      </c>
    </row>
    <row r="19" spans="1:12" ht="28.5">
      <c r="A19" s="18" t="s">
        <v>33</v>
      </c>
      <c r="B19" s="24">
        <f>B9/B8/12</f>
        <v>8974.712225652218</v>
      </c>
      <c r="C19" s="24">
        <f t="shared" ref="C19:K19" si="6">C9/C8/12</f>
        <v>3648.2023316666659</v>
      </c>
      <c r="D19" s="24">
        <f t="shared" si="6"/>
        <v>6949.333333333333</v>
      </c>
      <c r="E19" s="24">
        <f>E9/E8/12</f>
        <v>4998.0851074999982</v>
      </c>
      <c r="F19" s="24">
        <f>F9/F8/12</f>
        <v>2623.5</v>
      </c>
      <c r="G19" s="24">
        <f t="shared" si="6"/>
        <v>7748.596800583332</v>
      </c>
      <c r="H19" s="24">
        <f t="shared" si="6"/>
        <v>5821.25</v>
      </c>
      <c r="I19" s="24">
        <f t="shared" si="6"/>
        <v>7758.29295525</v>
      </c>
      <c r="J19" s="24">
        <f>J9/J8/12</f>
        <v>2504.25</v>
      </c>
      <c r="K19" s="24">
        <f t="shared" si="6"/>
        <v>13295.303055000002</v>
      </c>
      <c r="L19" s="24">
        <f>L9/L8/12</f>
        <v>16564.758922000001</v>
      </c>
    </row>
    <row r="20" spans="1:12" ht="53.45" customHeight="1">
      <c r="B20" s="24">
        <f t="shared" ref="B20:L20" si="7">+B11/B18/12</f>
        <v>0.22559580685698852</v>
      </c>
      <c r="C20" s="24">
        <f t="shared" si="7"/>
        <v>0</v>
      </c>
      <c r="D20" s="24">
        <f t="shared" si="7"/>
        <v>0</v>
      </c>
      <c r="E20" s="24">
        <f t="shared" si="7"/>
        <v>1.1267959728060252E-2</v>
      </c>
      <c r="F20" s="24">
        <f t="shared" si="7"/>
        <v>7.7557455953810896E-3</v>
      </c>
      <c r="G20" s="24">
        <f t="shared" si="7"/>
        <v>4.0820478872345599E-2</v>
      </c>
      <c r="H20" s="24">
        <f t="shared" si="7"/>
        <v>2.2683809293819995E-2</v>
      </c>
      <c r="I20" s="24">
        <f t="shared" si="7"/>
        <v>0.15455453948384271</v>
      </c>
      <c r="J20" s="24">
        <f t="shared" si="7"/>
        <v>0.25147442010645332</v>
      </c>
      <c r="K20" s="24">
        <f t="shared" si="7"/>
        <v>1.6252897650723994E-2</v>
      </c>
      <c r="L20" s="24">
        <f t="shared" si="7"/>
        <v>3.7491515467513842E-3</v>
      </c>
    </row>
    <row r="21" spans="1:12" ht="15">
      <c r="B21" s="24">
        <f>B11/B10/12</f>
        <v>2.6846399392772603E-2</v>
      </c>
      <c r="C21" s="24">
        <f t="shared" ref="C21:K21" si="8">C11/C10/12</f>
        <v>0</v>
      </c>
      <c r="D21" s="24">
        <f t="shared" si="8"/>
        <v>0</v>
      </c>
      <c r="E21" s="24">
        <f>E11/E10/12</f>
        <v>1.2149942869173598E-2</v>
      </c>
      <c r="F21" s="24">
        <f>F11/F10/12</f>
        <v>1.3821202117067548E-2</v>
      </c>
      <c r="G21" s="24">
        <f t="shared" si="8"/>
        <v>2.5487050242545269E-2</v>
      </c>
      <c r="H21" s="24">
        <f t="shared" si="8"/>
        <v>2.5974355075769093E-2</v>
      </c>
      <c r="I21" s="24">
        <f t="shared" si="8"/>
        <v>3.5562539205089991E-2</v>
      </c>
      <c r="J21" s="24">
        <f>J11/J10/12</f>
        <v>3.9039338575521311E-2</v>
      </c>
      <c r="K21" s="24">
        <f t="shared" si="8"/>
        <v>4.8790228511860295E-2</v>
      </c>
      <c r="L21" s="24">
        <f>L11/L10/12</f>
        <v>1.5225516412587356E-2</v>
      </c>
    </row>
  </sheetData>
  <mergeCells count="9">
    <mergeCell ref="C4:D4"/>
    <mergeCell ref="E4:F4"/>
    <mergeCell ref="G4:H4"/>
    <mergeCell ref="I4:J4"/>
    <mergeCell ref="B1:K1"/>
    <mergeCell ref="C3:D3"/>
    <mergeCell ref="E3:F3"/>
    <mergeCell ref="G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3" workbookViewId="0">
      <selection activeCell="C2" sqref="C2"/>
    </sheetView>
  </sheetViews>
  <sheetFormatPr defaultRowHeight="14.25"/>
  <cols>
    <col min="1" max="1" width="45.625" customWidth="1"/>
    <col min="2" max="2" width="34.125" customWidth="1"/>
    <col min="3" max="4" width="26.625" customWidth="1"/>
    <col min="5" max="6" width="31" customWidth="1"/>
    <col min="7" max="8" width="31.875" customWidth="1"/>
    <col min="9" max="10" width="29.625" customWidth="1"/>
    <col min="11" max="11" width="26.5" customWidth="1"/>
    <col min="12" max="12" width="43.5" customWidth="1"/>
  </cols>
  <sheetData>
    <row r="1" spans="1:12" ht="53.45" customHeight="1">
      <c r="A1" s="1" t="s">
        <v>35</v>
      </c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</row>
    <row r="2" spans="1:12" ht="142.9" customHeight="1">
      <c r="A2" s="2" t="s">
        <v>1</v>
      </c>
      <c r="B2" s="3"/>
      <c r="C2" s="3" t="s">
        <v>2</v>
      </c>
      <c r="D2" s="3" t="s">
        <v>3</v>
      </c>
      <c r="E2" s="3" t="s">
        <v>2</v>
      </c>
      <c r="F2" s="3" t="s">
        <v>3</v>
      </c>
      <c r="G2" s="3" t="s">
        <v>37</v>
      </c>
      <c r="H2" s="3" t="s">
        <v>3</v>
      </c>
      <c r="I2" s="3" t="s">
        <v>2</v>
      </c>
      <c r="J2" s="3" t="s">
        <v>3</v>
      </c>
      <c r="K2" s="3" t="s">
        <v>4</v>
      </c>
      <c r="L2" s="3" t="s">
        <v>5</v>
      </c>
    </row>
    <row r="3" spans="1:12" ht="181.5" customHeight="1">
      <c r="A3" s="26"/>
      <c r="B3" s="4" t="s">
        <v>34</v>
      </c>
      <c r="C3" s="60" t="s">
        <v>6</v>
      </c>
      <c r="D3" s="61"/>
      <c r="E3" s="60" t="s">
        <v>7</v>
      </c>
      <c r="F3" s="61"/>
      <c r="G3" s="60" t="s">
        <v>8</v>
      </c>
      <c r="H3" s="61"/>
      <c r="I3" s="60" t="s">
        <v>9</v>
      </c>
      <c r="J3" s="61"/>
      <c r="K3" s="5" t="s">
        <v>10</v>
      </c>
      <c r="L3" s="6" t="s">
        <v>36</v>
      </c>
    </row>
    <row r="4" spans="1:12" ht="15">
      <c r="A4" s="7"/>
      <c r="B4" s="8" t="s">
        <v>12</v>
      </c>
      <c r="C4" s="57" t="s">
        <v>13</v>
      </c>
      <c r="D4" s="58"/>
      <c r="E4" s="57" t="s">
        <v>14</v>
      </c>
      <c r="F4" s="58"/>
      <c r="G4" s="57" t="s">
        <v>15</v>
      </c>
      <c r="H4" s="58"/>
      <c r="I4" s="57" t="s">
        <v>16</v>
      </c>
      <c r="J4" s="58"/>
      <c r="K4" s="9" t="s">
        <v>17</v>
      </c>
      <c r="L4" s="10" t="s">
        <v>18</v>
      </c>
    </row>
    <row r="5" spans="1:12" ht="45">
      <c r="A5" s="11" t="s">
        <v>19</v>
      </c>
      <c r="B5" s="12">
        <v>26440</v>
      </c>
      <c r="C5" s="12">
        <v>21735</v>
      </c>
      <c r="D5" s="12">
        <v>22220</v>
      </c>
      <c r="E5" s="12">
        <v>22932</v>
      </c>
      <c r="F5" s="12">
        <v>29777</v>
      </c>
      <c r="G5" s="12">
        <v>20580</v>
      </c>
      <c r="H5" s="12">
        <v>23515</v>
      </c>
      <c r="I5" s="12">
        <v>23783</v>
      </c>
      <c r="J5" s="12">
        <v>26515</v>
      </c>
      <c r="K5" s="12">
        <v>20770</v>
      </c>
      <c r="L5" s="12">
        <v>25382</v>
      </c>
    </row>
    <row r="6" spans="1:12" ht="45">
      <c r="A6" s="11" t="s">
        <v>20</v>
      </c>
      <c r="B6" s="13">
        <v>36029</v>
      </c>
      <c r="C6" s="13">
        <v>36029</v>
      </c>
      <c r="D6" s="13">
        <v>36029</v>
      </c>
      <c r="E6" s="13">
        <v>36029</v>
      </c>
      <c r="F6" s="13">
        <v>36029</v>
      </c>
      <c r="G6" s="13">
        <v>36029</v>
      </c>
      <c r="H6" s="13">
        <v>36029</v>
      </c>
      <c r="I6" s="13">
        <v>36029</v>
      </c>
      <c r="J6" s="13">
        <v>36029</v>
      </c>
      <c r="K6" s="13">
        <v>36029</v>
      </c>
      <c r="L6" s="13">
        <v>36029</v>
      </c>
    </row>
    <row r="7" spans="1:12" ht="30">
      <c r="A7" s="11" t="s">
        <v>21</v>
      </c>
      <c r="B7" s="12">
        <f>+B6-B5</f>
        <v>9589</v>
      </c>
      <c r="C7" s="12">
        <f>+C6-C5</f>
        <v>14294</v>
      </c>
      <c r="D7" s="12">
        <f>+D6-D5</f>
        <v>13809</v>
      </c>
      <c r="E7" s="12">
        <f t="shared" ref="E7:L7" si="0">+E6-E5</f>
        <v>13097</v>
      </c>
      <c r="F7" s="12">
        <f t="shared" si="0"/>
        <v>6252</v>
      </c>
      <c r="G7" s="12">
        <f t="shared" si="0"/>
        <v>15449</v>
      </c>
      <c r="H7" s="12">
        <f t="shared" si="0"/>
        <v>12514</v>
      </c>
      <c r="I7" s="12">
        <f t="shared" si="0"/>
        <v>12246</v>
      </c>
      <c r="J7" s="12">
        <f t="shared" si="0"/>
        <v>9514</v>
      </c>
      <c r="K7" s="12">
        <f t="shared" si="0"/>
        <v>15259</v>
      </c>
      <c r="L7" s="12">
        <f t="shared" si="0"/>
        <v>10647</v>
      </c>
    </row>
    <row r="8" spans="1:12" ht="30">
      <c r="A8" s="11" t="s">
        <v>22</v>
      </c>
      <c r="B8" s="22">
        <f>+C8+E8+G8+I8+K8+L8</f>
        <v>187159.83194451849</v>
      </c>
      <c r="C8" s="14">
        <v>28334</v>
      </c>
      <c r="D8" s="14">
        <v>11891</v>
      </c>
      <c r="E8" s="14">
        <v>16365</v>
      </c>
      <c r="F8" s="14">
        <v>4563</v>
      </c>
      <c r="G8" s="14">
        <v>40081</v>
      </c>
      <c r="H8" s="14">
        <v>16498</v>
      </c>
      <c r="I8" s="14">
        <v>85753</v>
      </c>
      <c r="J8" s="14">
        <v>40318</v>
      </c>
      <c r="K8" s="14">
        <v>11352.831944518501</v>
      </c>
      <c r="L8" s="14">
        <v>5274</v>
      </c>
    </row>
    <row r="9" spans="1:12" ht="15">
      <c r="A9" s="15" t="s">
        <v>23</v>
      </c>
      <c r="B9" s="16">
        <f>SUM(C9:L9)</f>
        <v>21536108862.496891</v>
      </c>
      <c r="C9" s="16">
        <f t="shared" ref="C9:J9" si="1">+C8*C7*6</f>
        <v>2430037176</v>
      </c>
      <c r="D9" s="16">
        <f t="shared" si="1"/>
        <v>985216914</v>
      </c>
      <c r="E9" s="16">
        <f t="shared" si="1"/>
        <v>1285994430</v>
      </c>
      <c r="F9" s="16">
        <f t="shared" si="1"/>
        <v>171167256</v>
      </c>
      <c r="G9" s="16">
        <f t="shared" si="1"/>
        <v>3715268214</v>
      </c>
      <c r="H9" s="16">
        <f t="shared" si="1"/>
        <v>1238735832</v>
      </c>
      <c r="I9" s="16">
        <f t="shared" si="1"/>
        <v>6300787428</v>
      </c>
      <c r="J9" s="16">
        <f t="shared" si="1"/>
        <v>2301512712</v>
      </c>
      <c r="K9" s="16">
        <f>+K8*K7*12</f>
        <v>2078794351.6968935</v>
      </c>
      <c r="L9" s="17">
        <f>+L8*L7*12+(43036-L6)*0.8*L8*12</f>
        <v>1028594548.8</v>
      </c>
    </row>
    <row r="10" spans="1:12" ht="28.5">
      <c r="A10" s="18" t="s">
        <v>24</v>
      </c>
      <c r="B10" s="22">
        <f>+C10+E10+G10+I10+K10+L10</f>
        <v>222797</v>
      </c>
      <c r="C10" s="14">
        <v>28334</v>
      </c>
      <c r="D10" s="16">
        <v>11891</v>
      </c>
      <c r="E10" s="16">
        <v>17624</v>
      </c>
      <c r="F10" s="16">
        <v>4984</v>
      </c>
      <c r="G10" s="16">
        <v>47066</v>
      </c>
      <c r="H10" s="16">
        <v>19332</v>
      </c>
      <c r="I10" s="16">
        <v>107265</v>
      </c>
      <c r="J10" s="16">
        <v>51925</v>
      </c>
      <c r="K10" s="16">
        <v>15567</v>
      </c>
      <c r="L10" s="16">
        <v>6941</v>
      </c>
    </row>
    <row r="11" spans="1:12" ht="15">
      <c r="A11" s="19" t="s">
        <v>25</v>
      </c>
      <c r="B11" s="20">
        <f>C11+E11+G11+I11+K11+L11</f>
        <v>73300.950988469995</v>
      </c>
      <c r="C11" s="20">
        <v>0</v>
      </c>
      <c r="D11" s="20">
        <v>0</v>
      </c>
      <c r="E11" s="20">
        <v>2644.842592649999</v>
      </c>
      <c r="F11" s="20">
        <v>896.66</v>
      </c>
      <c r="G11" s="20">
        <v>14379.37037113</v>
      </c>
      <c r="H11" s="27">
        <v>6049.7268523899984</v>
      </c>
      <c r="I11" s="20">
        <v>45344.38</v>
      </c>
      <c r="J11" s="20">
        <v>24198.42</v>
      </c>
      <c r="K11" s="20">
        <v>9114.3580246900019</v>
      </c>
      <c r="L11" s="20">
        <v>1818</v>
      </c>
    </row>
    <row r="12" spans="1:12" ht="15">
      <c r="A12" s="19" t="s">
        <v>26</v>
      </c>
      <c r="B12" s="20">
        <f t="shared" ref="B12:B15" si="2">C12+E12+G12+I12+K12+L12</f>
        <v>120643.35444657999</v>
      </c>
      <c r="C12" s="20">
        <v>24031.85</v>
      </c>
      <c r="D12" s="20">
        <v>9957.8209882499996</v>
      </c>
      <c r="E12" s="20">
        <v>12960.055556029996</v>
      </c>
      <c r="F12" s="20">
        <v>3596.46</v>
      </c>
      <c r="G12" s="20">
        <v>29747.629631290001</v>
      </c>
      <c r="H12" s="28">
        <v>12193.800927009997</v>
      </c>
      <c r="I12" s="20">
        <v>47556.06</v>
      </c>
      <c r="J12" s="20">
        <v>21658.74</v>
      </c>
      <c r="K12" s="20">
        <v>4704.7592592599995</v>
      </c>
      <c r="L12" s="20">
        <v>1643</v>
      </c>
    </row>
    <row r="13" spans="1:12" ht="15">
      <c r="A13" s="19" t="s">
        <v>27</v>
      </c>
      <c r="B13" s="20">
        <f t="shared" si="2"/>
        <v>112679.12808851</v>
      </c>
      <c r="C13" s="20">
        <v>24031.8</v>
      </c>
      <c r="D13" s="20">
        <v>9957.8209882499996</v>
      </c>
      <c r="E13" s="20">
        <v>12725.425926429998</v>
      </c>
      <c r="F13" s="20">
        <v>3596.5</v>
      </c>
      <c r="G13" s="20">
        <v>28865.564816390004</v>
      </c>
      <c r="H13" s="29">
        <v>12055.587964009999</v>
      </c>
      <c r="I13" s="20">
        <v>43482.7</v>
      </c>
      <c r="J13" s="20">
        <v>20264.099999999999</v>
      </c>
      <c r="K13" s="20">
        <v>3573.6373456900001</v>
      </c>
      <c r="L13" s="20">
        <v>0</v>
      </c>
    </row>
    <row r="14" spans="1:12" ht="15">
      <c r="A14" s="19" t="s">
        <v>28</v>
      </c>
      <c r="B14" s="20">
        <f t="shared" si="2"/>
        <v>7963.9163580700006</v>
      </c>
      <c r="C14" s="20">
        <v>0</v>
      </c>
      <c r="D14" s="20">
        <v>0</v>
      </c>
      <c r="E14" s="20">
        <v>234.62962960000002</v>
      </c>
      <c r="F14" s="20">
        <v>0</v>
      </c>
      <c r="G14" s="20">
        <v>882.06481489999999</v>
      </c>
      <c r="H14" s="28">
        <v>138.212963</v>
      </c>
      <c r="I14" s="20">
        <v>4073.33</v>
      </c>
      <c r="J14" s="20">
        <v>1394.68</v>
      </c>
      <c r="K14" s="20">
        <v>1131.1219135699998</v>
      </c>
      <c r="L14" s="20">
        <v>1642.77</v>
      </c>
    </row>
    <row r="15" spans="1:12" ht="15">
      <c r="A15" s="21" t="s">
        <v>29</v>
      </c>
      <c r="B15" s="20">
        <f t="shared" si="2"/>
        <v>28852.694564950012</v>
      </c>
      <c r="C15" s="20">
        <f>+C10-C12</f>
        <v>4302.1500000000015</v>
      </c>
      <c r="D15" s="20">
        <f>+D10-D12</f>
        <v>1933.1790117500004</v>
      </c>
      <c r="E15" s="20">
        <f t="shared" ref="E15:L15" si="3">+E10-E12-E11</f>
        <v>2019.1018513200047</v>
      </c>
      <c r="F15" s="20">
        <f t="shared" si="3"/>
        <v>490.88</v>
      </c>
      <c r="G15" s="20">
        <f t="shared" si="3"/>
        <v>2938.9999975799983</v>
      </c>
      <c r="H15" s="20">
        <f t="shared" si="3"/>
        <v>1088.4722206000042</v>
      </c>
      <c r="I15" s="20">
        <f t="shared" si="3"/>
        <v>14364.560000000005</v>
      </c>
      <c r="J15" s="20">
        <f t="shared" si="3"/>
        <v>6067.84</v>
      </c>
      <c r="K15" s="20">
        <f t="shared" si="3"/>
        <v>1747.8827160499986</v>
      </c>
      <c r="L15" s="20">
        <f t="shared" si="3"/>
        <v>3480</v>
      </c>
    </row>
    <row r="16" spans="1:12" ht="28.5">
      <c r="A16" s="18" t="s">
        <v>30</v>
      </c>
      <c r="B16" s="22">
        <f>C16+E16+G16+I16+K16+L16</f>
        <v>56551.895061720003</v>
      </c>
      <c r="C16" s="22">
        <v>12143</v>
      </c>
      <c r="D16" s="22">
        <v>5487</v>
      </c>
      <c r="E16" s="22">
        <v>3585</v>
      </c>
      <c r="F16" s="22">
        <v>1084</v>
      </c>
      <c r="G16" s="22">
        <v>9711</v>
      </c>
      <c r="H16" s="22">
        <v>4243</v>
      </c>
      <c r="I16" s="22">
        <v>24644</v>
      </c>
      <c r="J16" s="22">
        <v>10977</v>
      </c>
      <c r="K16" s="22">
        <v>3229.8950617199998</v>
      </c>
      <c r="L16" s="22">
        <v>3239</v>
      </c>
    </row>
    <row r="17" spans="1:12" ht="15">
      <c r="A17" s="21" t="s">
        <v>31</v>
      </c>
      <c r="B17" s="23">
        <f t="shared" ref="B17:L17" si="4">+B10/B16</f>
        <v>3.9396911413285487</v>
      </c>
      <c r="C17" s="23">
        <f t="shared" si="4"/>
        <v>2.3333607839907766</v>
      </c>
      <c r="D17" s="23">
        <f t="shared" si="4"/>
        <v>2.167122289046838</v>
      </c>
      <c r="E17" s="23">
        <f t="shared" si="4"/>
        <v>4.9160390516039048</v>
      </c>
      <c r="F17" s="23">
        <f t="shared" si="4"/>
        <v>4.5977859778597789</v>
      </c>
      <c r="G17" s="23">
        <f t="shared" si="4"/>
        <v>4.8466687261867989</v>
      </c>
      <c r="H17" s="23">
        <f t="shared" si="4"/>
        <v>4.5562102286118309</v>
      </c>
      <c r="I17" s="23">
        <f t="shared" si="4"/>
        <v>4.3525807498782667</v>
      </c>
      <c r="J17" s="23">
        <f t="shared" si="4"/>
        <v>4.7303452673772437</v>
      </c>
      <c r="K17" s="23">
        <f t="shared" si="4"/>
        <v>4.8196612281608253</v>
      </c>
      <c r="L17" s="23">
        <f t="shared" si="4"/>
        <v>2.1429453535041678</v>
      </c>
    </row>
    <row r="18" spans="1:12" ht="28.5">
      <c r="A18" s="18" t="s">
        <v>32</v>
      </c>
      <c r="B18" s="24">
        <f t="shared" ref="B18:L18" si="5">+B9/B16/12</f>
        <v>31735.023849912046</v>
      </c>
      <c r="C18" s="24">
        <f t="shared" si="5"/>
        <v>16676.529523182082</v>
      </c>
      <c r="D18" s="24">
        <f t="shared" si="5"/>
        <v>14962.895844723893</v>
      </c>
      <c r="E18" s="24">
        <f t="shared" si="5"/>
        <v>29892.943514644354</v>
      </c>
      <c r="F18" s="24">
        <f t="shared" si="5"/>
        <v>13158.614391143912</v>
      </c>
      <c r="G18" s="24">
        <f t="shared" si="5"/>
        <v>31881.957007517249</v>
      </c>
      <c r="H18" s="24">
        <f t="shared" si="5"/>
        <v>24329.009191609712</v>
      </c>
      <c r="I18" s="24">
        <f t="shared" si="5"/>
        <v>21306.022520694693</v>
      </c>
      <c r="J18" s="24">
        <f t="shared" si="5"/>
        <v>17472.235219094469</v>
      </c>
      <c r="K18" s="24">
        <f t="shared" si="5"/>
        <v>53634.207716072655</v>
      </c>
      <c r="L18" s="24">
        <f t="shared" si="5"/>
        <v>26463.788947205929</v>
      </c>
    </row>
    <row r="19" spans="1:12" ht="28.5">
      <c r="A19" s="18" t="s">
        <v>33</v>
      </c>
      <c r="B19" s="24">
        <f>B9/B8/12</f>
        <v>9589.000587868768</v>
      </c>
      <c r="C19" s="24">
        <f t="shared" ref="C19:K19" si="6">C9/C8/12</f>
        <v>7147</v>
      </c>
      <c r="D19" s="24">
        <f t="shared" si="6"/>
        <v>6904.5</v>
      </c>
      <c r="E19" s="24">
        <f>E9/E8/12</f>
        <v>6548.5</v>
      </c>
      <c r="F19" s="24">
        <f>F9/F8/12</f>
        <v>3126</v>
      </c>
      <c r="G19" s="24">
        <f t="shared" si="6"/>
        <v>7724.5</v>
      </c>
      <c r="H19" s="24">
        <f t="shared" si="6"/>
        <v>6257</v>
      </c>
      <c r="I19" s="24">
        <f t="shared" si="6"/>
        <v>6123</v>
      </c>
      <c r="J19" s="24">
        <f>J9/J8/12</f>
        <v>4757</v>
      </c>
      <c r="K19" s="24">
        <f t="shared" si="6"/>
        <v>15258.999999999998</v>
      </c>
      <c r="L19" s="24">
        <f>L9/L8/12</f>
        <v>16252.599999999999</v>
      </c>
    </row>
    <row r="20" spans="1:12" ht="53.45" customHeight="1">
      <c r="B20" s="25"/>
      <c r="C20" s="25"/>
      <c r="D20" s="25"/>
    </row>
  </sheetData>
  <mergeCells count="9">
    <mergeCell ref="C4:D4"/>
    <mergeCell ref="E4:F4"/>
    <mergeCell ref="G4:H4"/>
    <mergeCell ref="I4:J4"/>
    <mergeCell ref="B1:K1"/>
    <mergeCell ref="C3:D3"/>
    <mergeCell ref="E3:F3"/>
    <mergeCell ref="G3:H3"/>
    <mergeCell ref="I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I3" workbookViewId="0">
      <selection activeCell="L9" sqref="L9"/>
    </sheetView>
  </sheetViews>
  <sheetFormatPr defaultRowHeight="14.25"/>
  <cols>
    <col min="1" max="1" width="45.625" customWidth="1"/>
    <col min="2" max="2" width="34.125" customWidth="1"/>
    <col min="3" max="4" width="26.625" customWidth="1"/>
    <col min="5" max="6" width="31" customWidth="1"/>
    <col min="7" max="8" width="31.875" customWidth="1"/>
    <col min="9" max="10" width="29.625" customWidth="1"/>
    <col min="11" max="11" width="26.5" customWidth="1"/>
    <col min="12" max="12" width="43.5" customWidth="1"/>
  </cols>
  <sheetData>
    <row r="1" spans="1:13" ht="53.45" customHeight="1">
      <c r="A1" s="2" t="s">
        <v>1</v>
      </c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</row>
    <row r="2" spans="1:13" ht="181.5" customHeight="1">
      <c r="A2" s="30" t="s">
        <v>40</v>
      </c>
      <c r="B2" s="8" t="s">
        <v>12</v>
      </c>
      <c r="C2" s="60" t="s">
        <v>38</v>
      </c>
      <c r="D2" s="61"/>
      <c r="E2" s="60" t="s">
        <v>7</v>
      </c>
      <c r="F2" s="61"/>
      <c r="G2" s="60" t="s">
        <v>8</v>
      </c>
      <c r="H2" s="61"/>
      <c r="I2" s="60" t="s">
        <v>9</v>
      </c>
      <c r="J2" s="61"/>
      <c r="K2" s="5" t="s">
        <v>10</v>
      </c>
      <c r="L2" s="6" t="s">
        <v>11</v>
      </c>
    </row>
    <row r="3" spans="1:13" ht="142.9" customHeight="1">
      <c r="A3" s="25"/>
      <c r="B3" s="32"/>
      <c r="C3" s="3" t="s">
        <v>2</v>
      </c>
      <c r="D3" s="3" t="s">
        <v>3</v>
      </c>
      <c r="E3" s="3" t="s">
        <v>2</v>
      </c>
      <c r="F3" s="3" t="s">
        <v>3</v>
      </c>
      <c r="G3" s="3" t="s">
        <v>37</v>
      </c>
      <c r="H3" s="3" t="s">
        <v>3</v>
      </c>
      <c r="I3" s="3" t="s">
        <v>2</v>
      </c>
      <c r="J3" s="3" t="s">
        <v>3</v>
      </c>
      <c r="K3" s="3" t="s">
        <v>4</v>
      </c>
      <c r="L3" s="3" t="s">
        <v>5</v>
      </c>
    </row>
    <row r="4" spans="1:13" ht="15">
      <c r="A4" s="7"/>
      <c r="B4" s="8" t="s">
        <v>12</v>
      </c>
      <c r="C4" s="57" t="s">
        <v>13</v>
      </c>
      <c r="D4" s="58"/>
      <c r="E4" s="57" t="s">
        <v>14</v>
      </c>
      <c r="F4" s="58"/>
      <c r="G4" s="57" t="s">
        <v>15</v>
      </c>
      <c r="H4" s="58"/>
      <c r="I4" s="57" t="s">
        <v>16</v>
      </c>
      <c r="J4" s="58"/>
      <c r="K4" s="9" t="s">
        <v>17</v>
      </c>
      <c r="L4" s="10" t="s">
        <v>18</v>
      </c>
    </row>
    <row r="5" spans="1:13" ht="45">
      <c r="A5" s="11" t="s">
        <v>19</v>
      </c>
      <c r="B5" s="33">
        <v>25660</v>
      </c>
      <c r="C5" s="12">
        <v>21083.016787641493</v>
      </c>
      <c r="D5" s="12">
        <v>21322.919091038846</v>
      </c>
      <c r="E5" s="12">
        <v>21859.802220677553</v>
      </c>
      <c r="F5" s="12">
        <v>28436.95992702802</v>
      </c>
      <c r="G5" s="12">
        <v>22638</v>
      </c>
      <c r="H5" s="12">
        <v>24724</v>
      </c>
      <c r="I5" s="12">
        <v>22845.17886146098</v>
      </c>
      <c r="J5" s="12">
        <v>24358</v>
      </c>
      <c r="K5" s="12">
        <v>19476.106284632468</v>
      </c>
      <c r="L5" s="12">
        <v>24494.853320556089</v>
      </c>
    </row>
    <row r="6" spans="1:13" ht="45">
      <c r="A6" s="11" t="s">
        <v>20</v>
      </c>
      <c r="B6" s="12">
        <v>34581</v>
      </c>
      <c r="C6" s="12">
        <v>34581</v>
      </c>
      <c r="D6" s="12">
        <v>34581</v>
      </c>
      <c r="E6" s="12">
        <v>34581</v>
      </c>
      <c r="F6" s="12">
        <v>34581</v>
      </c>
      <c r="G6" s="12">
        <v>34581</v>
      </c>
      <c r="H6" s="12">
        <v>34581</v>
      </c>
      <c r="I6" s="12">
        <v>34581</v>
      </c>
      <c r="J6" s="12">
        <v>34581</v>
      </c>
      <c r="K6" s="12">
        <v>34581</v>
      </c>
      <c r="L6" s="12">
        <v>34581</v>
      </c>
    </row>
    <row r="7" spans="1:13" ht="30">
      <c r="A7" s="11" t="s">
        <v>21</v>
      </c>
      <c r="B7" s="12">
        <v>8921.43</v>
      </c>
      <c r="C7" s="12">
        <f t="shared" ref="C7:L7" si="0">+C6-C5</f>
        <v>13497.983212358507</v>
      </c>
      <c r="D7" s="12">
        <f t="shared" si="0"/>
        <v>13258.080908961154</v>
      </c>
      <c r="E7" s="12">
        <f t="shared" si="0"/>
        <v>12721.197779322447</v>
      </c>
      <c r="F7" s="12">
        <f t="shared" si="0"/>
        <v>6144.0400729719804</v>
      </c>
      <c r="G7" s="12">
        <f t="shared" si="0"/>
        <v>11943</v>
      </c>
      <c r="H7" s="12">
        <f t="shared" si="0"/>
        <v>9857</v>
      </c>
      <c r="I7" s="12">
        <f t="shared" si="0"/>
        <v>11735.82113853902</v>
      </c>
      <c r="J7" s="12">
        <f t="shared" si="0"/>
        <v>10223</v>
      </c>
      <c r="K7" s="12">
        <f t="shared" si="0"/>
        <v>15104.893715367532</v>
      </c>
      <c r="L7" s="12">
        <f t="shared" si="0"/>
        <v>10086.146679443911</v>
      </c>
    </row>
    <row r="8" spans="1:13" ht="30">
      <c r="A8" s="11" t="s">
        <v>39</v>
      </c>
      <c r="B8" s="12">
        <f>+C8+E8+G8+I8+K8+L8</f>
        <v>165744</v>
      </c>
      <c r="C8" s="12">
        <v>25717</v>
      </c>
      <c r="D8" s="12">
        <v>10495</v>
      </c>
      <c r="E8" s="12">
        <v>14435</v>
      </c>
      <c r="F8" s="12">
        <v>3068</v>
      </c>
      <c r="G8" s="12">
        <v>37771</v>
      </c>
      <c r="H8" s="12">
        <v>15779</v>
      </c>
      <c r="I8" s="12">
        <v>74253</v>
      </c>
      <c r="J8" s="12">
        <v>34707</v>
      </c>
      <c r="K8" s="12">
        <v>9943</v>
      </c>
      <c r="L8" s="12">
        <v>3625</v>
      </c>
    </row>
    <row r="9" spans="1:13" ht="15">
      <c r="A9" s="15" t="s">
        <v>23</v>
      </c>
      <c r="B9" s="16">
        <f>SUM(C9:L9)</f>
        <v>17744089932.899239</v>
      </c>
      <c r="C9" s="16">
        <f>+C8*C7*6</f>
        <v>2082765805.6333423</v>
      </c>
      <c r="D9" s="16">
        <f>+D8*D7*6</f>
        <v>834861354.83728385</v>
      </c>
      <c r="E9" s="16">
        <f>+E8*E7*6</f>
        <v>1101782939.6671171</v>
      </c>
      <c r="F9" s="16">
        <f>+F8*F7*6</f>
        <v>113099489.66326821</v>
      </c>
      <c r="G9" s="16">
        <f t="shared" ref="G9:I9" si="1">+G8*G7*6</f>
        <v>2706594318</v>
      </c>
      <c r="H9" s="16">
        <f>+H8*H7*6</f>
        <v>933201618</v>
      </c>
      <c r="I9" s="16">
        <f t="shared" si="1"/>
        <v>5228519561.9996271</v>
      </c>
      <c r="J9" s="16">
        <f>+J8*J7*6</f>
        <v>2128857966</v>
      </c>
      <c r="K9" s="16">
        <f>+K8*K7*12</f>
        <v>1802255498.5427923</v>
      </c>
      <c r="L9" s="17">
        <f>+L8*L7*12+(43165-L6)*L8*12</f>
        <v>812151380.55581009</v>
      </c>
      <c r="M9">
        <f>N10</f>
        <v>0</v>
      </c>
    </row>
    <row r="10" spans="1:13" ht="28.5">
      <c r="A10" s="18" t="s">
        <v>24</v>
      </c>
      <c r="B10" s="12">
        <f t="shared" ref="B10:B15" si="2">+C10+E10+G10+I10+K10+L10</f>
        <v>196579.39661123001</v>
      </c>
      <c r="C10" s="12">
        <v>25717.577161450012</v>
      </c>
      <c r="D10" s="12">
        <v>10494.555556249998</v>
      </c>
      <c r="E10" s="12">
        <v>15473.884259739993</v>
      </c>
      <c r="F10" s="12">
        <v>3303.513889190001</v>
      </c>
      <c r="G10" s="12">
        <v>44383.861113440013</v>
      </c>
      <c r="H10" s="12">
        <v>18518.657408899991</v>
      </c>
      <c r="I10" s="12">
        <v>93190.882718189998</v>
      </c>
      <c r="J10" s="12">
        <v>45202.42747122002</v>
      </c>
      <c r="K10" s="12">
        <v>13531.885802569997</v>
      </c>
      <c r="L10" s="12">
        <v>4281.3055558400001</v>
      </c>
    </row>
    <row r="11" spans="1:13" ht="15">
      <c r="A11" s="19" t="s">
        <v>25</v>
      </c>
      <c r="B11" s="12">
        <f t="shared" si="2"/>
        <v>65063.679014059984</v>
      </c>
      <c r="C11" s="12">
        <v>0</v>
      </c>
      <c r="D11" s="12">
        <v>0</v>
      </c>
      <c r="E11" s="12">
        <v>2183.2731481799997</v>
      </c>
      <c r="F11" s="12">
        <v>552.40277780999998</v>
      </c>
      <c r="G11" s="12">
        <v>13577.31327232</v>
      </c>
      <c r="H11" s="12">
        <v>5870.76851902</v>
      </c>
      <c r="I11" s="12">
        <v>40067.334877399982</v>
      </c>
      <c r="J11" s="12">
        <v>21862.700618140003</v>
      </c>
      <c r="K11" s="12">
        <v>7862.1790123900009</v>
      </c>
      <c r="L11" s="12">
        <v>1373.5787037699997</v>
      </c>
    </row>
    <row r="12" spans="1:13" ht="15">
      <c r="A12" s="19" t="s">
        <v>26</v>
      </c>
      <c r="B12" s="12">
        <f t="shared" si="2"/>
        <v>107837.50463330995</v>
      </c>
      <c r="C12" s="12">
        <v>21984.149692190003</v>
      </c>
      <c r="D12" s="12">
        <v>8818.1975314499996</v>
      </c>
      <c r="E12" s="12">
        <v>11428.680555919997</v>
      </c>
      <c r="F12" s="12">
        <v>2417.0324076100001</v>
      </c>
      <c r="G12" s="12">
        <v>28059.72839656999</v>
      </c>
      <c r="H12" s="12">
        <v>11559.458334269995</v>
      </c>
      <c r="I12" s="12">
        <v>41241.134260169965</v>
      </c>
      <c r="J12" s="12">
        <v>18388.930556359999</v>
      </c>
      <c r="K12" s="12">
        <v>4235.2561728599994</v>
      </c>
      <c r="L12" s="12">
        <v>888.55555560000005</v>
      </c>
    </row>
    <row r="13" spans="1:13" ht="15">
      <c r="A13" s="19" t="s">
        <v>27</v>
      </c>
      <c r="B13" s="12">
        <f t="shared" si="2"/>
        <v>101651.74228747003</v>
      </c>
      <c r="C13" s="12">
        <v>21984.149692190003</v>
      </c>
      <c r="D13" s="12">
        <v>8818.1975314499996</v>
      </c>
      <c r="E13" s="12">
        <v>11194.050926319998</v>
      </c>
      <c r="F13" s="12">
        <v>2417.0324076100001</v>
      </c>
      <c r="G13" s="12">
        <v>27315.876544670009</v>
      </c>
      <c r="H13" s="12">
        <v>11559.458334269995</v>
      </c>
      <c r="I13" s="12">
        <v>38053.530865000008</v>
      </c>
      <c r="J13" s="12">
        <v>17584.387346470005</v>
      </c>
      <c r="K13" s="12">
        <v>3104.1342592899996</v>
      </c>
      <c r="L13" s="12">
        <v>0</v>
      </c>
    </row>
    <row r="14" spans="1:13" ht="15">
      <c r="A14" s="19" t="s">
        <v>28</v>
      </c>
      <c r="B14" s="12">
        <f t="shared" si="2"/>
        <v>6185.2067902399986</v>
      </c>
      <c r="C14" s="12">
        <v>0</v>
      </c>
      <c r="D14" s="12">
        <v>0</v>
      </c>
      <c r="E14" s="12">
        <v>234.62962960000002</v>
      </c>
      <c r="F14" s="12">
        <v>0</v>
      </c>
      <c r="G14" s="12">
        <v>743.85185189999993</v>
      </c>
      <c r="H14" s="12">
        <v>0</v>
      </c>
      <c r="I14" s="12">
        <v>3187.6033951699983</v>
      </c>
      <c r="J14" s="12">
        <v>804.54320989000007</v>
      </c>
      <c r="K14" s="12">
        <v>1131.1219135700003</v>
      </c>
      <c r="L14" s="12">
        <v>888</v>
      </c>
    </row>
    <row r="15" spans="1:13" ht="15">
      <c r="A15" s="21" t="s">
        <v>29</v>
      </c>
      <c r="B15" s="12">
        <f t="shared" si="2"/>
        <v>23678.212963860078</v>
      </c>
      <c r="C15" s="12">
        <f>+C10-C12</f>
        <v>3733.4274692600084</v>
      </c>
      <c r="D15" s="12">
        <f>+D10-D12</f>
        <v>1676.358024799998</v>
      </c>
      <c r="E15" s="12">
        <f t="shared" ref="E15:L15" si="3">+E10-E11-E12</f>
        <v>1861.9305556399959</v>
      </c>
      <c r="F15" s="12">
        <f t="shared" si="3"/>
        <v>334.07870377000108</v>
      </c>
      <c r="G15" s="12">
        <f t="shared" si="3"/>
        <v>2746.819444550023</v>
      </c>
      <c r="H15" s="12">
        <f t="shared" si="3"/>
        <v>1088.4305556099971</v>
      </c>
      <c r="I15" s="12">
        <f t="shared" si="3"/>
        <v>11882.41358062005</v>
      </c>
      <c r="J15" s="12">
        <f t="shared" si="3"/>
        <v>4950.7962967200183</v>
      </c>
      <c r="K15" s="12">
        <f t="shared" si="3"/>
        <v>1434.450617319997</v>
      </c>
      <c r="L15" s="12">
        <f t="shared" si="3"/>
        <v>2019.1712964700005</v>
      </c>
    </row>
    <row r="16" spans="1:13" ht="28.5">
      <c r="A16" s="18" t="s">
        <v>30</v>
      </c>
      <c r="B16" s="22">
        <f>C16+E16+G16+I16+K16+L16</f>
        <v>49066.442902699993</v>
      </c>
      <c r="C16" s="22">
        <v>11104.907407770002</v>
      </c>
      <c r="D16" s="22">
        <v>4917</v>
      </c>
      <c r="E16" s="22">
        <v>3123.8796297499994</v>
      </c>
      <c r="F16" s="22">
        <v>740</v>
      </c>
      <c r="G16" s="22">
        <v>9142.7330252100019</v>
      </c>
      <c r="H16" s="22">
        <v>4064</v>
      </c>
      <c r="I16" s="22">
        <v>21452.770062079988</v>
      </c>
      <c r="J16" s="22">
        <v>9440</v>
      </c>
      <c r="K16" s="22">
        <v>2916.7222222199998</v>
      </c>
      <c r="L16" s="22">
        <v>1325.4305556699999</v>
      </c>
    </row>
    <row r="17" spans="1:12" ht="15">
      <c r="A17" s="21" t="s">
        <v>31</v>
      </c>
      <c r="B17" s="23">
        <f t="shared" ref="B17:L17" si="4">+B10/B16</f>
        <v>4.006391843016865</v>
      </c>
      <c r="C17" s="23">
        <f>+C10/C16</f>
        <v>2.315874974649105</v>
      </c>
      <c r="D17" s="23">
        <f t="shared" si="4"/>
        <v>2.134341174750864</v>
      </c>
      <c r="E17" s="23">
        <f>+E10/E16</f>
        <v>4.9534188553156095</v>
      </c>
      <c r="F17" s="23">
        <f t="shared" si="4"/>
        <v>4.4642079583648666</v>
      </c>
      <c r="G17" s="23">
        <f t="shared" si="4"/>
        <v>4.8545507115932161</v>
      </c>
      <c r="H17" s="23">
        <f t="shared" si="4"/>
        <v>4.5567562521899587</v>
      </c>
      <c r="I17" s="23">
        <f t="shared" si="4"/>
        <v>4.3440023105880679</v>
      </c>
      <c r="J17" s="23">
        <f t="shared" si="4"/>
        <v>4.7883927405953415</v>
      </c>
      <c r="K17" s="23">
        <f t="shared" si="4"/>
        <v>4.6394153339259354</v>
      </c>
      <c r="L17" s="23">
        <f t="shared" si="4"/>
        <v>3.2301243829978081</v>
      </c>
    </row>
    <row r="18" spans="1:12" ht="28.5">
      <c r="A18" s="18" t="s">
        <v>32</v>
      </c>
      <c r="B18" s="24">
        <f t="shared" ref="B18:L18" si="5">+B9/B16/12</f>
        <v>30136.159737668062</v>
      </c>
      <c r="C18" s="24">
        <f>+C9/C16/12</f>
        <v>15629.46999582102</v>
      </c>
      <c r="D18" s="24">
        <f t="shared" si="5"/>
        <v>14149.23318482279</v>
      </c>
      <c r="E18" s="24">
        <f t="shared" si="5"/>
        <v>29391.415756825314</v>
      </c>
      <c r="F18" s="24">
        <f t="shared" si="5"/>
        <v>12736.429016133807</v>
      </c>
      <c r="G18" s="24">
        <f t="shared" si="5"/>
        <v>24669.814362737481</v>
      </c>
      <c r="H18" s="24">
        <f t="shared" si="5"/>
        <v>19135.531865157482</v>
      </c>
      <c r="I18" s="24">
        <f t="shared" si="5"/>
        <v>20310.195943885672</v>
      </c>
      <c r="J18" s="24">
        <f t="shared" si="5"/>
        <v>18792.884586864406</v>
      </c>
      <c r="K18" s="24">
        <f t="shared" si="5"/>
        <v>51492.033443482003</v>
      </c>
      <c r="L18" s="24">
        <f t="shared" si="5"/>
        <v>51062.110665445281</v>
      </c>
    </row>
    <row r="19" spans="1:12" ht="28.5">
      <c r="A19" s="18" t="s">
        <v>33</v>
      </c>
      <c r="B19" s="24">
        <f>B9/B8/12</f>
        <v>8921.4340252132006</v>
      </c>
      <c r="C19" s="24">
        <f t="shared" ref="C19:K19" si="6">C9/C8/12</f>
        <v>6748.9916061792537</v>
      </c>
      <c r="D19" s="24">
        <f t="shared" si="6"/>
        <v>6629.040454480576</v>
      </c>
      <c r="E19" s="24">
        <f>E9/E8/12</f>
        <v>6360.5988896612225</v>
      </c>
      <c r="F19" s="24">
        <f>F9/F8/12</f>
        <v>3072.0200364859902</v>
      </c>
      <c r="G19" s="24">
        <f t="shared" si="6"/>
        <v>5971.5</v>
      </c>
      <c r="H19" s="24">
        <f t="shared" si="6"/>
        <v>4928.5</v>
      </c>
      <c r="I19" s="24">
        <f t="shared" si="6"/>
        <v>5867.9105692695093</v>
      </c>
      <c r="J19" s="24">
        <f>J9/J8/12</f>
        <v>5111.5</v>
      </c>
      <c r="K19" s="24">
        <f t="shared" si="6"/>
        <v>15104.893715367531</v>
      </c>
      <c r="L19" s="24">
        <f>L9/L8/12</f>
        <v>18670.146679443911</v>
      </c>
    </row>
    <row r="20" spans="1:12" ht="53.45" customHeight="1">
      <c r="B20" s="25"/>
      <c r="C20" s="25"/>
      <c r="D20" s="25"/>
    </row>
  </sheetData>
  <mergeCells count="9">
    <mergeCell ref="C4:D4"/>
    <mergeCell ref="E4:F4"/>
    <mergeCell ref="G4:H4"/>
    <mergeCell ref="I4:J4"/>
    <mergeCell ref="B1:K1"/>
    <mergeCell ref="C2:D2"/>
    <mergeCell ref="E2:F2"/>
    <mergeCell ref="G2:H2"/>
    <mergeCell ref="I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I2" sqref="I2:J2"/>
    </sheetView>
  </sheetViews>
  <sheetFormatPr defaultRowHeight="14.25"/>
  <cols>
    <col min="1" max="1" width="45.625" customWidth="1"/>
    <col min="2" max="2" width="34.125" customWidth="1"/>
    <col min="3" max="4" width="26.625" customWidth="1"/>
    <col min="5" max="6" width="31" customWidth="1"/>
    <col min="7" max="8" width="31.875" customWidth="1"/>
    <col min="9" max="10" width="29.625" customWidth="1"/>
    <col min="11" max="11" width="26.5" customWidth="1"/>
    <col min="12" max="12" width="43.5" customWidth="1"/>
  </cols>
  <sheetData>
    <row r="1" spans="1:12" ht="53.45" customHeight="1">
      <c r="A1" s="2" t="s">
        <v>1</v>
      </c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</row>
    <row r="2" spans="1:12" ht="181.5" customHeight="1">
      <c r="A2" s="30" t="s">
        <v>41</v>
      </c>
      <c r="B2" s="8" t="s">
        <v>12</v>
      </c>
      <c r="C2" s="60" t="s">
        <v>38</v>
      </c>
      <c r="D2" s="61"/>
      <c r="E2" s="60" t="s">
        <v>7</v>
      </c>
      <c r="F2" s="61"/>
      <c r="G2" s="60" t="s">
        <v>8</v>
      </c>
      <c r="H2" s="61"/>
      <c r="I2" s="60" t="s">
        <v>74</v>
      </c>
      <c r="J2" s="61"/>
      <c r="K2" s="5" t="s">
        <v>73</v>
      </c>
      <c r="L2" s="6" t="s">
        <v>11</v>
      </c>
    </row>
    <row r="3" spans="1:12" ht="142.9" customHeight="1">
      <c r="A3" s="25"/>
      <c r="B3" s="32"/>
      <c r="C3" s="3" t="s">
        <v>2</v>
      </c>
      <c r="D3" s="3" t="s">
        <v>3</v>
      </c>
      <c r="E3" s="3" t="s">
        <v>2</v>
      </c>
      <c r="F3" s="3" t="s">
        <v>3</v>
      </c>
      <c r="G3" s="3" t="s">
        <v>37</v>
      </c>
      <c r="H3" s="3" t="s">
        <v>3</v>
      </c>
      <c r="I3" s="3" t="s">
        <v>2</v>
      </c>
      <c r="J3" s="3" t="s">
        <v>3</v>
      </c>
      <c r="K3" s="3" t="s">
        <v>4</v>
      </c>
      <c r="L3" s="3" t="s">
        <v>5</v>
      </c>
    </row>
    <row r="4" spans="1:12" ht="15">
      <c r="A4" s="7"/>
      <c r="B4" s="8" t="s">
        <v>12</v>
      </c>
      <c r="C4" s="57" t="s">
        <v>13</v>
      </c>
      <c r="D4" s="58"/>
      <c r="E4" s="57" t="s">
        <v>14</v>
      </c>
      <c r="F4" s="58"/>
      <c r="G4" s="57" t="s">
        <v>15</v>
      </c>
      <c r="H4" s="58"/>
      <c r="I4" s="57" t="s">
        <v>16</v>
      </c>
      <c r="J4" s="58"/>
      <c r="K4" s="9" t="s">
        <v>17</v>
      </c>
      <c r="L4" s="10" t="s">
        <v>18</v>
      </c>
    </row>
    <row r="5" spans="1:12" ht="45">
      <c r="A5" s="11" t="s">
        <v>19</v>
      </c>
      <c r="B5" s="12">
        <v>26207</v>
      </c>
      <c r="C5" s="12">
        <v>21913.313637064333</v>
      </c>
      <c r="D5" s="31">
        <v>22038</v>
      </c>
      <c r="E5" s="12">
        <v>21935.162054769033</v>
      </c>
      <c r="F5" s="31">
        <v>29799</v>
      </c>
      <c r="G5" s="12">
        <v>23879</v>
      </c>
      <c r="H5" s="31">
        <v>25005</v>
      </c>
      <c r="I5" s="12">
        <v>23242</v>
      </c>
      <c r="J5" s="31">
        <v>24518</v>
      </c>
      <c r="K5" s="12">
        <v>20665</v>
      </c>
      <c r="L5" s="12">
        <v>24718</v>
      </c>
    </row>
    <row r="6" spans="1:12" ht="45">
      <c r="A6" s="11" t="s">
        <v>20</v>
      </c>
      <c r="B6" s="12">
        <v>35259</v>
      </c>
      <c r="C6" s="12">
        <v>35259</v>
      </c>
      <c r="D6" s="31">
        <v>35259</v>
      </c>
      <c r="E6" s="12">
        <v>35259</v>
      </c>
      <c r="F6" s="31">
        <v>35259</v>
      </c>
      <c r="G6" s="12">
        <v>35259</v>
      </c>
      <c r="H6" s="31">
        <v>35259</v>
      </c>
      <c r="I6" s="12">
        <v>35259</v>
      </c>
      <c r="J6" s="31">
        <v>35259</v>
      </c>
      <c r="K6" s="12">
        <v>35259</v>
      </c>
      <c r="L6" s="12">
        <v>35259</v>
      </c>
    </row>
    <row r="7" spans="1:12" ht="30">
      <c r="A7" s="11" t="s">
        <v>21</v>
      </c>
      <c r="B7" s="12">
        <v>9051.9653999999991</v>
      </c>
      <c r="C7" s="12">
        <f t="shared" ref="C7:L7" si="0">+C6-C5</f>
        <v>13345.686362935667</v>
      </c>
      <c r="D7" s="31">
        <f t="shared" si="0"/>
        <v>13221</v>
      </c>
      <c r="E7" s="12">
        <f t="shared" si="0"/>
        <v>13323.837945230967</v>
      </c>
      <c r="F7" s="31">
        <f t="shared" si="0"/>
        <v>5460</v>
      </c>
      <c r="G7" s="12">
        <f t="shared" si="0"/>
        <v>11380</v>
      </c>
      <c r="H7" s="31">
        <f t="shared" si="0"/>
        <v>10254</v>
      </c>
      <c r="I7" s="12">
        <f t="shared" si="0"/>
        <v>12017</v>
      </c>
      <c r="J7" s="31">
        <f t="shared" si="0"/>
        <v>10741</v>
      </c>
      <c r="K7" s="12">
        <f t="shared" si="0"/>
        <v>14594</v>
      </c>
      <c r="L7" s="12">
        <f t="shared" si="0"/>
        <v>10541</v>
      </c>
    </row>
    <row r="8" spans="1:12" ht="30">
      <c r="A8" s="11" t="s">
        <v>39</v>
      </c>
      <c r="B8" s="12">
        <f>+C8+E8+G8+I8+K8+L8</f>
        <v>155054.99537192049</v>
      </c>
      <c r="C8" s="12">
        <v>24929.33642059</v>
      </c>
      <c r="D8" s="31">
        <v>9900</v>
      </c>
      <c r="E8" s="12">
        <v>12774.079167276999</v>
      </c>
      <c r="F8" s="12">
        <v>2927.451852143</v>
      </c>
      <c r="G8" s="12">
        <v>35084</v>
      </c>
      <c r="H8" s="12">
        <v>14591.178473470496</v>
      </c>
      <c r="I8" s="12">
        <v>68992</v>
      </c>
      <c r="J8" s="31">
        <v>33024</v>
      </c>
      <c r="K8" s="12">
        <v>9943.5797840534997</v>
      </c>
      <c r="L8" s="12">
        <v>3332</v>
      </c>
    </row>
    <row r="9" spans="1:12" ht="15">
      <c r="A9" s="15" t="s">
        <v>23</v>
      </c>
      <c r="B9" s="16">
        <f>SUM(C9:L9)+E21</f>
        <v>24912413760.34626</v>
      </c>
      <c r="C9" s="16">
        <f>+C8*C7*6</f>
        <v>1996194630.6318204</v>
      </c>
      <c r="D9" s="16">
        <f>+D8*D7*6</f>
        <v>785327400</v>
      </c>
      <c r="E9" s="16">
        <f>+E8*E7*6</f>
        <v>1021198564.3460981</v>
      </c>
      <c r="F9" s="16">
        <f>+F8*F7*6</f>
        <v>95903322.676204681</v>
      </c>
      <c r="G9" s="16">
        <f t="shared" ref="G9:J9" si="1">+G8*G7*6</f>
        <v>2395535520</v>
      </c>
      <c r="H9" s="16">
        <f>+H8*H7*6</f>
        <v>897707664.40179884</v>
      </c>
      <c r="I9" s="17">
        <f>+I8*I7*6+(45837-I6)*I8*0.8*6</f>
        <v>8477488588.8000002</v>
      </c>
      <c r="J9" s="17">
        <f>+J8*J7*6+(45837-J6)*J8*0.8*6</f>
        <v>3805038489.6000004</v>
      </c>
      <c r="K9" s="17">
        <f>+K8*K7*12+(45837-K6)*K8*12</f>
        <v>3003597483.8903365</v>
      </c>
      <c r="L9" s="17">
        <f>+L8*L7*12+(45837-L6)*L8*12</f>
        <v>844422096</v>
      </c>
    </row>
    <row r="10" spans="1:12" ht="28.5">
      <c r="A10" s="18" t="s">
        <v>24</v>
      </c>
      <c r="B10" s="12">
        <f t="shared" ref="B10:B15" si="2">+C10+E10+G10+I10+K10+L10</f>
        <v>184114.61111776993</v>
      </c>
      <c r="C10" s="12">
        <v>24929.33642059</v>
      </c>
      <c r="D10" s="12">
        <v>9900.2500005799975</v>
      </c>
      <c r="E10" s="12">
        <v>13720.412037659999</v>
      </c>
      <c r="F10" s="12">
        <v>3140.5324077100004</v>
      </c>
      <c r="G10" s="12">
        <v>41207.546298640016</v>
      </c>
      <c r="H10" s="12">
        <v>17157.972223699999</v>
      </c>
      <c r="I10" s="12">
        <v>86737.458335869931</v>
      </c>
      <c r="J10" s="12">
        <v>43144.908952840015</v>
      </c>
      <c r="K10" s="34">
        <v>13531.885802569997</v>
      </c>
      <c r="L10" s="12">
        <v>3987.9722224399998</v>
      </c>
    </row>
    <row r="11" spans="1:12" ht="15">
      <c r="A11" s="19" t="s">
        <v>25</v>
      </c>
      <c r="B11" s="12">
        <f t="shared" si="2"/>
        <v>61560.53086609998</v>
      </c>
      <c r="C11" s="12">
        <v>0</v>
      </c>
      <c r="D11" s="12">
        <v>0</v>
      </c>
      <c r="E11" s="12">
        <v>2015.8703704099999</v>
      </c>
      <c r="F11" s="12">
        <v>511.6574074400001</v>
      </c>
      <c r="G11" s="12">
        <v>12687.155864920005</v>
      </c>
      <c r="H11" s="12">
        <v>5211</v>
      </c>
      <c r="I11" s="12">
        <v>37621.746914609976</v>
      </c>
      <c r="J11" s="12">
        <v>21002.830247840004</v>
      </c>
      <c r="K11" s="12">
        <v>7862.1790123900009</v>
      </c>
      <c r="L11" s="12">
        <v>1373.5787037699999</v>
      </c>
    </row>
    <row r="12" spans="1:12" ht="15">
      <c r="A12" s="19" t="s">
        <v>26</v>
      </c>
      <c r="B12" s="12">
        <f t="shared" si="2"/>
        <v>100553.01234952</v>
      </c>
      <c r="C12" s="12">
        <v>21247.344136519994</v>
      </c>
      <c r="D12" s="12">
        <v>8223.8919757799977</v>
      </c>
      <c r="E12" s="12">
        <v>9959.9259264100001</v>
      </c>
      <c r="F12" s="12">
        <v>2294.7962965000002</v>
      </c>
      <c r="G12" s="12">
        <v>25965.728396570004</v>
      </c>
      <c r="H12" s="12">
        <v>10704.615741669997</v>
      </c>
      <c r="I12" s="12">
        <v>38256.202161559995</v>
      </c>
      <c r="J12" s="12">
        <v>17607.643519369994</v>
      </c>
      <c r="K12" s="12">
        <v>4235.2561728599994</v>
      </c>
      <c r="L12" s="12">
        <v>888.55555560000005</v>
      </c>
    </row>
    <row r="13" spans="1:12" ht="15">
      <c r="A13" s="19" t="s">
        <v>27</v>
      </c>
      <c r="B13" s="12">
        <f t="shared" si="2"/>
        <v>94960.703707379987</v>
      </c>
      <c r="C13" s="12">
        <v>21247.344136519994</v>
      </c>
      <c r="D13" s="12">
        <v>8223.8919757799977</v>
      </c>
      <c r="E13" s="12">
        <v>9842.6111116099983</v>
      </c>
      <c r="F13" s="12">
        <v>2294.7962965000002</v>
      </c>
      <c r="G13" s="12">
        <v>25378.719137270011</v>
      </c>
      <c r="H13" s="12">
        <v>10704.615741669997</v>
      </c>
      <c r="I13" s="12">
        <v>35387.895062689982</v>
      </c>
      <c r="J13" s="12">
        <v>16803.100309480003</v>
      </c>
      <c r="K13" s="12">
        <v>3104.1342592899996</v>
      </c>
      <c r="L13" s="12">
        <v>0</v>
      </c>
    </row>
    <row r="14" spans="1:12" ht="15">
      <c r="A14" s="19" t="s">
        <v>28</v>
      </c>
      <c r="B14" s="12">
        <f t="shared" si="2"/>
        <v>5592.7530865399985</v>
      </c>
      <c r="C14" s="12">
        <v>0</v>
      </c>
      <c r="D14" s="12">
        <v>0</v>
      </c>
      <c r="E14" s="12">
        <v>117.31481480000001</v>
      </c>
      <c r="F14" s="12">
        <v>0</v>
      </c>
      <c r="G14" s="12">
        <v>587.00925930000005</v>
      </c>
      <c r="H14" s="12">
        <v>0</v>
      </c>
      <c r="I14" s="12">
        <v>2868.3070988699978</v>
      </c>
      <c r="J14" s="12">
        <v>804.54320989000018</v>
      </c>
      <c r="K14" s="12">
        <v>1131.1219135700003</v>
      </c>
      <c r="L14" s="12">
        <v>889</v>
      </c>
    </row>
    <row r="15" spans="1:12" ht="15">
      <c r="A15" s="21" t="s">
        <v>29</v>
      </c>
      <c r="B15" s="12">
        <f t="shared" si="2"/>
        <v>22001.067902149967</v>
      </c>
      <c r="C15" s="12">
        <f>+C10-C12</f>
        <v>3681.9922840700056</v>
      </c>
      <c r="D15" s="12">
        <f>+D10-D12</f>
        <v>1676.3580247999998</v>
      </c>
      <c r="E15" s="12">
        <f t="shared" ref="E15:L15" si="3">+E10-E11-E12</f>
        <v>1744.6157408399995</v>
      </c>
      <c r="F15" s="12">
        <f t="shared" si="3"/>
        <v>334.07870377000017</v>
      </c>
      <c r="G15" s="12">
        <f t="shared" si="3"/>
        <v>2554.6620371500067</v>
      </c>
      <c r="H15" s="12">
        <f t="shared" si="3"/>
        <v>1242.3564820300016</v>
      </c>
      <c r="I15" s="12">
        <f t="shared" si="3"/>
        <v>10859.50925969996</v>
      </c>
      <c r="J15" s="12">
        <f t="shared" si="3"/>
        <v>4534.4351856300163</v>
      </c>
      <c r="K15" s="12">
        <f t="shared" si="3"/>
        <v>1434.450617319997</v>
      </c>
      <c r="L15" s="12">
        <f t="shared" si="3"/>
        <v>1725.8379630700001</v>
      </c>
    </row>
    <row r="16" spans="1:12" ht="28.5">
      <c r="A16" s="18" t="s">
        <v>30</v>
      </c>
      <c r="B16" s="22">
        <f>C16+E16+G16+I16+K16+L16</f>
        <v>45967.72222222</v>
      </c>
      <c r="C16" s="22">
        <v>10764</v>
      </c>
      <c r="D16" s="35">
        <v>4719</v>
      </c>
      <c r="E16" s="22">
        <v>2839</v>
      </c>
      <c r="F16" s="35">
        <v>699</v>
      </c>
      <c r="G16" s="22">
        <v>8445</v>
      </c>
      <c r="H16" s="35">
        <v>3695</v>
      </c>
      <c r="I16" s="22">
        <v>19824</v>
      </c>
      <c r="J16" s="22">
        <v>9024</v>
      </c>
      <c r="K16" s="22">
        <v>2916.7222222199998</v>
      </c>
      <c r="L16" s="22">
        <v>1179</v>
      </c>
    </row>
    <row r="17" spans="1:12" ht="15">
      <c r="A17" s="21" t="s">
        <v>31</v>
      </c>
      <c r="B17" s="23">
        <f t="shared" ref="B17:L17" si="4">+B10/B16</f>
        <v>4.0053020297092754</v>
      </c>
      <c r="C17" s="23">
        <f>+C10/C16</f>
        <v>2.3159918636742844</v>
      </c>
      <c r="D17" s="36">
        <f t="shared" si="4"/>
        <v>2.0979550753507095</v>
      </c>
      <c r="E17" s="23">
        <f>+E10/E16</f>
        <v>4.8328327008312781</v>
      </c>
      <c r="F17" s="36">
        <f t="shared" si="4"/>
        <v>4.4928932871387701</v>
      </c>
      <c r="G17" s="23">
        <f t="shared" si="4"/>
        <v>4.8795199879976341</v>
      </c>
      <c r="H17" s="36">
        <f t="shared" si="4"/>
        <v>4.6435648778619756</v>
      </c>
      <c r="I17" s="23">
        <f t="shared" si="4"/>
        <v>4.3753762275963446</v>
      </c>
      <c r="J17" s="36">
        <f t="shared" si="4"/>
        <v>4.7811290949512424</v>
      </c>
      <c r="K17" s="23">
        <f t="shared" si="4"/>
        <v>4.6394153339259354</v>
      </c>
      <c r="L17" s="23">
        <f t="shared" si="4"/>
        <v>3.3825040054622559</v>
      </c>
    </row>
    <row r="18" spans="1:12" ht="28.5">
      <c r="A18" s="18" t="s">
        <v>32</v>
      </c>
      <c r="B18" s="24">
        <f t="shared" ref="B18:L18" si="5">+B9/B16/12</f>
        <v>45162.87472311029</v>
      </c>
      <c r="C18" s="24">
        <f>+C9/C16/12</f>
        <v>15454.25051585393</v>
      </c>
      <c r="D18" s="24">
        <f t="shared" si="5"/>
        <v>13868.181818181818</v>
      </c>
      <c r="E18" s="24">
        <f t="shared" si="5"/>
        <v>29975.301289952389</v>
      </c>
      <c r="F18" s="24">
        <f t="shared" si="5"/>
        <v>11433.395645708712</v>
      </c>
      <c r="G18" s="24">
        <f t="shared" si="5"/>
        <v>23638.597986974539</v>
      </c>
      <c r="H18" s="24">
        <f t="shared" si="5"/>
        <v>20246.000550333756</v>
      </c>
      <c r="I18" s="24">
        <f t="shared" si="5"/>
        <v>35636.470056497179</v>
      </c>
      <c r="J18" s="24">
        <f t="shared" si="5"/>
        <v>35138.136170212769</v>
      </c>
      <c r="K18" s="24">
        <f t="shared" si="5"/>
        <v>85815.436388619986</v>
      </c>
      <c r="L18" s="24">
        <f t="shared" si="5"/>
        <v>59684.909245122981</v>
      </c>
    </row>
    <row r="19" spans="1:12" ht="28.5">
      <c r="A19" s="18" t="s">
        <v>33</v>
      </c>
      <c r="B19" s="24">
        <f>B9/B8/12</f>
        <v>13389.020295987264</v>
      </c>
      <c r="C19" s="24">
        <f t="shared" ref="C19:K19" si="6">C9/C8/12</f>
        <v>6672.8431814678333</v>
      </c>
      <c r="D19" s="24">
        <f t="shared" si="6"/>
        <v>6610.5</v>
      </c>
      <c r="E19" s="24">
        <f>E9/E8/12</f>
        <v>6661.9189726154837</v>
      </c>
      <c r="F19" s="24">
        <f>F9/F8/12</f>
        <v>2730</v>
      </c>
      <c r="G19" s="24">
        <f t="shared" si="6"/>
        <v>5690</v>
      </c>
      <c r="H19" s="24">
        <f t="shared" si="6"/>
        <v>5127</v>
      </c>
      <c r="I19" s="24">
        <f t="shared" si="6"/>
        <v>10239.700000000001</v>
      </c>
      <c r="J19" s="24">
        <f>J9/J8/12</f>
        <v>9601.7000000000007</v>
      </c>
      <c r="K19" s="24">
        <f t="shared" si="6"/>
        <v>25172</v>
      </c>
      <c r="L19" s="24">
        <f>L9/L8/12</f>
        <v>21119</v>
      </c>
    </row>
    <row r="20" spans="1:12" ht="53.45" customHeight="1">
      <c r="B20" s="25" t="s">
        <v>70</v>
      </c>
      <c r="C20" s="25" t="s">
        <v>72</v>
      </c>
      <c r="D20" s="52">
        <f>6000*25000</f>
        <v>150000000</v>
      </c>
    </row>
    <row r="21" spans="1:12">
      <c r="B21" t="s">
        <v>71</v>
      </c>
      <c r="C21" t="s">
        <v>72</v>
      </c>
      <c r="D21" s="52">
        <f>6000*20000*12</f>
        <v>1440000000</v>
      </c>
      <c r="E21" s="52">
        <f>D20+D21</f>
        <v>1590000000</v>
      </c>
    </row>
    <row r="23" spans="1:12">
      <c r="D23" s="53"/>
    </row>
  </sheetData>
  <mergeCells count="9">
    <mergeCell ref="C4:D4"/>
    <mergeCell ref="E4:F4"/>
    <mergeCell ref="G4:H4"/>
    <mergeCell ref="I4:J4"/>
    <mergeCell ref="B1:K1"/>
    <mergeCell ref="C2:D2"/>
    <mergeCell ref="E2:F2"/>
    <mergeCell ref="G2:H2"/>
    <mergeCell ref="I2:J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5" workbookViewId="0">
      <selection activeCell="E20" sqref="E20"/>
    </sheetView>
  </sheetViews>
  <sheetFormatPr defaultRowHeight="14.25"/>
  <cols>
    <col min="1" max="1" width="45.625" customWidth="1"/>
    <col min="2" max="2" width="34.125" customWidth="1"/>
    <col min="3" max="4" width="26.625" customWidth="1"/>
    <col min="5" max="6" width="31" customWidth="1"/>
    <col min="7" max="8" width="31.875" customWidth="1"/>
    <col min="9" max="10" width="29.625" customWidth="1"/>
    <col min="11" max="11" width="26.5" customWidth="1"/>
    <col min="12" max="12" width="43.5" customWidth="1"/>
  </cols>
  <sheetData>
    <row r="1" spans="1:12" ht="53.45" customHeight="1">
      <c r="A1" s="2" t="s">
        <v>1</v>
      </c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</row>
    <row r="2" spans="1:12" ht="159" customHeight="1">
      <c r="A2" s="30" t="s">
        <v>42</v>
      </c>
      <c r="B2" s="8" t="s">
        <v>12</v>
      </c>
      <c r="C2" s="60" t="s">
        <v>38</v>
      </c>
      <c r="D2" s="61"/>
      <c r="E2" s="60" t="s">
        <v>7</v>
      </c>
      <c r="F2" s="61"/>
      <c r="G2" s="60" t="s">
        <v>8</v>
      </c>
      <c r="H2" s="61"/>
      <c r="I2" s="60" t="s">
        <v>74</v>
      </c>
      <c r="J2" s="61"/>
      <c r="K2" s="5" t="s">
        <v>73</v>
      </c>
      <c r="L2" s="6" t="s">
        <v>11</v>
      </c>
    </row>
    <row r="3" spans="1:12" ht="142.9" customHeight="1">
      <c r="A3" s="25"/>
      <c r="B3" s="32"/>
      <c r="C3" s="3" t="s">
        <v>2</v>
      </c>
      <c r="D3" s="3" t="s">
        <v>3</v>
      </c>
      <c r="E3" s="3" t="s">
        <v>2</v>
      </c>
      <c r="F3" s="3" t="s">
        <v>3</v>
      </c>
      <c r="G3" s="3" t="s">
        <v>37</v>
      </c>
      <c r="H3" s="3" t="s">
        <v>3</v>
      </c>
      <c r="I3" s="3" t="s">
        <v>2</v>
      </c>
      <c r="J3" s="3" t="s">
        <v>3</v>
      </c>
      <c r="K3" s="3" t="s">
        <v>4</v>
      </c>
      <c r="L3" s="3" t="s">
        <v>5</v>
      </c>
    </row>
    <row r="4" spans="1:12" ht="15">
      <c r="A4" s="7"/>
      <c r="B4" s="8" t="s">
        <v>12</v>
      </c>
      <c r="C4" s="57" t="s">
        <v>13</v>
      </c>
      <c r="D4" s="58"/>
      <c r="E4" s="57" t="s">
        <v>14</v>
      </c>
      <c r="F4" s="58"/>
      <c r="G4" s="57" t="s">
        <v>15</v>
      </c>
      <c r="H4" s="58"/>
      <c r="I4" s="57" t="s">
        <v>16</v>
      </c>
      <c r="J4" s="58"/>
      <c r="K4" s="9" t="s">
        <v>17</v>
      </c>
      <c r="L4" s="10" t="s">
        <v>18</v>
      </c>
    </row>
    <row r="5" spans="1:12" ht="45">
      <c r="A5" s="11" t="s">
        <v>19</v>
      </c>
      <c r="B5" s="12">
        <v>26650.58</v>
      </c>
      <c r="C5" s="12">
        <v>22255</v>
      </c>
      <c r="D5" s="31">
        <v>22892</v>
      </c>
      <c r="E5" s="12">
        <v>22483</v>
      </c>
      <c r="F5" s="31">
        <v>30056</v>
      </c>
      <c r="G5" s="12">
        <v>24320</v>
      </c>
      <c r="H5" s="31">
        <v>25634</v>
      </c>
      <c r="I5" s="12">
        <v>23517</v>
      </c>
      <c r="J5" s="31">
        <v>24331</v>
      </c>
      <c r="K5" s="12">
        <v>21353</v>
      </c>
      <c r="L5" s="12">
        <v>26200</v>
      </c>
    </row>
    <row r="6" spans="1:12" ht="45">
      <c r="A6" s="11" t="s">
        <v>20</v>
      </c>
      <c r="B6" s="12">
        <v>35950</v>
      </c>
      <c r="C6" s="12">
        <v>35950</v>
      </c>
      <c r="D6" s="31">
        <v>35950</v>
      </c>
      <c r="E6" s="12">
        <v>35950</v>
      </c>
      <c r="F6" s="31">
        <v>35950</v>
      </c>
      <c r="G6" s="12">
        <v>35950</v>
      </c>
      <c r="H6" s="31">
        <v>35950</v>
      </c>
      <c r="I6" s="12">
        <v>35950</v>
      </c>
      <c r="J6" s="31">
        <v>35950</v>
      </c>
      <c r="K6" s="12">
        <v>35950</v>
      </c>
      <c r="L6" s="12">
        <v>35950</v>
      </c>
    </row>
    <row r="7" spans="1:12" ht="30">
      <c r="A7" s="11" t="s">
        <v>21</v>
      </c>
      <c r="B7" s="12">
        <f t="shared" ref="B7:L7" si="0">+B6-B5</f>
        <v>9299.4199999999983</v>
      </c>
      <c r="C7" s="12">
        <f t="shared" si="0"/>
        <v>13695</v>
      </c>
      <c r="D7" s="31">
        <f t="shared" si="0"/>
        <v>13058</v>
      </c>
      <c r="E7" s="12">
        <f t="shared" si="0"/>
        <v>13467</v>
      </c>
      <c r="F7" s="31">
        <f t="shared" si="0"/>
        <v>5894</v>
      </c>
      <c r="G7" s="12">
        <f t="shared" si="0"/>
        <v>11630</v>
      </c>
      <c r="H7" s="31">
        <f t="shared" si="0"/>
        <v>10316</v>
      </c>
      <c r="I7" s="12">
        <f t="shared" si="0"/>
        <v>12433</v>
      </c>
      <c r="J7" s="31">
        <f t="shared" si="0"/>
        <v>11619</v>
      </c>
      <c r="K7" s="12">
        <f t="shared" si="0"/>
        <v>14597</v>
      </c>
      <c r="L7" s="12">
        <f t="shared" si="0"/>
        <v>9750</v>
      </c>
    </row>
    <row r="8" spans="1:12" ht="30">
      <c r="A8" s="11" t="s">
        <v>39</v>
      </c>
      <c r="B8" s="12">
        <f>+C8+E8+G8+I8+K8+L8</f>
        <v>145347</v>
      </c>
      <c r="C8" s="12">
        <v>23080</v>
      </c>
      <c r="D8" s="31">
        <v>9275</v>
      </c>
      <c r="E8" s="12">
        <v>12084</v>
      </c>
      <c r="F8" s="31">
        <v>2238</v>
      </c>
      <c r="G8" s="12">
        <v>34444</v>
      </c>
      <c r="H8" s="31">
        <v>13968</v>
      </c>
      <c r="I8" s="12">
        <v>62754</v>
      </c>
      <c r="J8" s="31">
        <v>29860</v>
      </c>
      <c r="K8" s="12">
        <v>9654</v>
      </c>
      <c r="L8" s="12">
        <v>3331</v>
      </c>
    </row>
    <row r="9" spans="1:12" ht="15">
      <c r="A9" s="15" t="s">
        <v>23</v>
      </c>
      <c r="B9" s="16">
        <f>SUM(C9:L9)+E20</f>
        <v>23855486388</v>
      </c>
      <c r="C9" s="16">
        <f>+C8*C7*6</f>
        <v>1896483600</v>
      </c>
      <c r="D9" s="16">
        <f>+D8*D7*6</f>
        <v>726677700</v>
      </c>
      <c r="E9" s="16">
        <f>+E8*E7*6</f>
        <v>976411368</v>
      </c>
      <c r="F9" s="16">
        <f>+F8*F7*6</f>
        <v>79144632</v>
      </c>
      <c r="G9" s="16">
        <f t="shared" ref="G9:I9" si="1">+G8*G7*6</f>
        <v>2403502320</v>
      </c>
      <c r="H9" s="16">
        <f>+H8*H7*6</f>
        <v>864563328</v>
      </c>
      <c r="I9" s="17">
        <f>+I8*I7*6+(46735-I6)*I8*0.8*6</f>
        <v>7929971964</v>
      </c>
      <c r="J9" s="17">
        <f>+J8*J7*6+(46735-J6)*J8*0.8*6</f>
        <v>3627452520</v>
      </c>
      <c r="K9" s="17">
        <f>+K8*K7*12+(46735-K6)*K8*12</f>
        <v>2940453936</v>
      </c>
      <c r="L9" s="17">
        <f>+L8*L7*12+(46735-L6)*L8*12</f>
        <v>820825020</v>
      </c>
    </row>
    <row r="10" spans="1:12" ht="28.5">
      <c r="A10" s="18" t="s">
        <v>24</v>
      </c>
      <c r="B10" s="12">
        <f t="shared" ref="B10:B15" si="2">+C10+E10+G10+I10+K10+L10</f>
        <v>172707.94753674994</v>
      </c>
      <c r="C10" s="12">
        <v>23080.459877490001</v>
      </c>
      <c r="D10" s="12">
        <v>9274.929012999999</v>
      </c>
      <c r="E10" s="12">
        <v>12987.078704159996</v>
      </c>
      <c r="F10" s="12">
        <v>2407.1990742099997</v>
      </c>
      <c r="G10" s="12">
        <v>40385.370372740006</v>
      </c>
      <c r="H10" s="12">
        <v>17312</v>
      </c>
      <c r="I10" s="12">
        <v>79134.36574254994</v>
      </c>
      <c r="J10" s="12">
        <v>38935.307100379985</v>
      </c>
      <c r="K10" s="12">
        <v>13132.700617370003</v>
      </c>
      <c r="L10" s="12">
        <v>3987.9722224399998</v>
      </c>
    </row>
    <row r="11" spans="1:12" ht="15">
      <c r="A11" s="19" t="s">
        <v>25</v>
      </c>
      <c r="B11" s="12">
        <f t="shared" si="2"/>
        <v>58004.808643599972</v>
      </c>
      <c r="C11" s="12">
        <v>0</v>
      </c>
      <c r="D11" s="12">
        <v>0</v>
      </c>
      <c r="E11" s="12">
        <v>1869.203703709999</v>
      </c>
      <c r="F11" s="12">
        <v>364.99074074000004</v>
      </c>
      <c r="G11" s="12">
        <v>12334.794753820002</v>
      </c>
      <c r="H11" s="12">
        <v>5512</v>
      </c>
      <c r="I11" s="12">
        <v>34764.645062509968</v>
      </c>
      <c r="J11" s="12">
        <v>18949.515432760007</v>
      </c>
      <c r="K11" s="12">
        <v>7662.58641979</v>
      </c>
      <c r="L11" s="12">
        <v>1373.5787037699999</v>
      </c>
    </row>
    <row r="12" spans="1:12" ht="15">
      <c r="A12" s="19" t="s">
        <v>26</v>
      </c>
      <c r="B12" s="12">
        <f t="shared" si="2"/>
        <v>94379.251546779997</v>
      </c>
      <c r="C12" s="12">
        <v>19398.46759342001</v>
      </c>
      <c r="D12" s="12">
        <v>7598.5709881799985</v>
      </c>
      <c r="E12" s="12">
        <v>9519.9259263099975</v>
      </c>
      <c r="F12" s="12">
        <v>1854.7962963999998</v>
      </c>
      <c r="G12" s="12">
        <v>25495.913581770008</v>
      </c>
      <c r="H12" s="12">
        <v>10321</v>
      </c>
      <c r="I12" s="12">
        <v>35040.72530941997</v>
      </c>
      <c r="J12" s="12">
        <v>16096.425926559998</v>
      </c>
      <c r="K12" s="12">
        <v>4035.6635802599994</v>
      </c>
      <c r="L12" s="12">
        <v>888.55555560000005</v>
      </c>
    </row>
    <row r="13" spans="1:12" ht="15">
      <c r="A13" s="19" t="s">
        <v>27</v>
      </c>
      <c r="B13" s="12">
        <f t="shared" si="2"/>
        <v>89223.313275039982</v>
      </c>
      <c r="C13" s="12">
        <v>19398.46759342001</v>
      </c>
      <c r="D13" s="12">
        <v>7598.5709881799985</v>
      </c>
      <c r="E13" s="12">
        <v>9402.6111115099975</v>
      </c>
      <c r="F13" s="12">
        <v>1854.7962963999998</v>
      </c>
      <c r="G13" s="12">
        <v>24908.904322470007</v>
      </c>
      <c r="H13" s="12">
        <v>10704.615741669997</v>
      </c>
      <c r="I13" s="12">
        <v>32508.992284649972</v>
      </c>
      <c r="J13" s="12">
        <v>15291.882716669998</v>
      </c>
      <c r="K13" s="12">
        <v>3004.3379629900005</v>
      </c>
      <c r="L13" s="12">
        <v>0</v>
      </c>
    </row>
    <row r="14" spans="1:12" ht="15">
      <c r="A14" s="19" t="s">
        <v>28</v>
      </c>
      <c r="B14" s="12">
        <f t="shared" si="2"/>
        <v>5156.3827161399977</v>
      </c>
      <c r="C14" s="12">
        <v>0</v>
      </c>
      <c r="D14" s="12">
        <v>0</v>
      </c>
      <c r="E14" s="12">
        <v>117.31481480000001</v>
      </c>
      <c r="F14" s="12">
        <v>0</v>
      </c>
      <c r="G14" s="12">
        <v>587.00925930000005</v>
      </c>
      <c r="H14" s="12">
        <v>0</v>
      </c>
      <c r="I14" s="12">
        <v>2531.7330247699974</v>
      </c>
      <c r="J14" s="12">
        <v>804.54320988999973</v>
      </c>
      <c r="K14" s="12">
        <v>1031.3256172700005</v>
      </c>
      <c r="L14" s="12">
        <v>889</v>
      </c>
    </row>
    <row r="15" spans="1:12" ht="15">
      <c r="A15" s="21" t="s">
        <v>29</v>
      </c>
      <c r="B15" s="12">
        <f t="shared" si="2"/>
        <v>20323.887346369989</v>
      </c>
      <c r="C15" s="12">
        <f>+C10-C12</f>
        <v>3681.992284069991</v>
      </c>
      <c r="D15" s="31">
        <f>+D10-D12</f>
        <v>1676.3580248200005</v>
      </c>
      <c r="E15" s="12">
        <f t="shared" ref="E15:L15" si="3">+E10-E11-E12</f>
        <v>1597.9490741399986</v>
      </c>
      <c r="F15" s="12">
        <f t="shared" si="3"/>
        <v>187.41203706999977</v>
      </c>
      <c r="G15" s="12">
        <f t="shared" si="3"/>
        <v>2554.6620371499957</v>
      </c>
      <c r="H15" s="12">
        <f t="shared" si="3"/>
        <v>1479</v>
      </c>
      <c r="I15" s="12">
        <f t="shared" si="3"/>
        <v>9328.9953706200031</v>
      </c>
      <c r="J15" s="31">
        <f t="shared" si="3"/>
        <v>3889.3657410599808</v>
      </c>
      <c r="K15" s="12">
        <f t="shared" si="3"/>
        <v>1434.4506173200034</v>
      </c>
      <c r="L15" s="12">
        <f t="shared" si="3"/>
        <v>1725.8379630700001</v>
      </c>
    </row>
    <row r="16" spans="1:12" ht="28.5">
      <c r="A16" s="18" t="s">
        <v>30</v>
      </c>
      <c r="B16" s="22">
        <f>C16+E16+G16+I16+K16+L16</f>
        <v>43197</v>
      </c>
      <c r="C16" s="22">
        <v>10051</v>
      </c>
      <c r="D16" s="35">
        <v>4562</v>
      </c>
      <c r="E16" s="22">
        <v>2692</v>
      </c>
      <c r="F16" s="35">
        <v>552</v>
      </c>
      <c r="G16" s="22">
        <v>8327</v>
      </c>
      <c r="H16" s="35">
        <v>3715</v>
      </c>
      <c r="I16" s="22">
        <v>18131</v>
      </c>
      <c r="J16" s="35">
        <v>8215</v>
      </c>
      <c r="K16" s="22">
        <v>2817</v>
      </c>
      <c r="L16" s="22">
        <v>1179</v>
      </c>
    </row>
    <row r="17" spans="1:12" ht="15">
      <c r="A17" s="21" t="s">
        <v>31</v>
      </c>
      <c r="B17" s="23">
        <f t="shared" ref="B17:L17" si="4">+B10/B16</f>
        <v>3.998146805026968</v>
      </c>
      <c r="C17" s="23">
        <f>+C10/C16</f>
        <v>2.2963346808765297</v>
      </c>
      <c r="D17" s="36">
        <f t="shared" si="4"/>
        <v>2.0330839572555894</v>
      </c>
      <c r="E17" s="23">
        <f>+E10/E16</f>
        <v>4.824323441367012</v>
      </c>
      <c r="F17" s="36">
        <f t="shared" si="4"/>
        <v>4.3608678880615939</v>
      </c>
      <c r="G17" s="23">
        <f t="shared" si="4"/>
        <v>4.8499303918265886</v>
      </c>
      <c r="H17" s="36">
        <f t="shared" si="4"/>
        <v>4.6600269179004039</v>
      </c>
      <c r="I17" s="23">
        <f t="shared" si="4"/>
        <v>4.3645891424935161</v>
      </c>
      <c r="J17" s="36">
        <f t="shared" si="4"/>
        <v>4.7395382958466206</v>
      </c>
      <c r="K17" s="23">
        <f t="shared" si="4"/>
        <v>4.6619455510720638</v>
      </c>
      <c r="L17" s="23">
        <f t="shared" si="4"/>
        <v>3.3825040054622559</v>
      </c>
    </row>
    <row r="18" spans="1:12" ht="28.5">
      <c r="A18" s="18" t="s">
        <v>32</v>
      </c>
      <c r="B18" s="24">
        <f t="shared" ref="B18:L18" si="5">+B9/B16/12</f>
        <v>46020.723638215619</v>
      </c>
      <c r="C18" s="24">
        <f>+C9/C16/12</f>
        <v>15723.838424037409</v>
      </c>
      <c r="D18" s="24">
        <f t="shared" si="5"/>
        <v>13274.106751424813</v>
      </c>
      <c r="E18" s="24">
        <f t="shared" si="5"/>
        <v>30225.710995542348</v>
      </c>
      <c r="F18" s="24">
        <f t="shared" si="5"/>
        <v>11948.163043478262</v>
      </c>
      <c r="G18" s="24">
        <f t="shared" si="5"/>
        <v>24053.303710820222</v>
      </c>
      <c r="H18" s="24">
        <f t="shared" si="5"/>
        <v>19393.52462987887</v>
      </c>
      <c r="I18" s="24">
        <f t="shared" si="5"/>
        <v>36447.575809387235</v>
      </c>
      <c r="J18" s="24">
        <f t="shared" si="5"/>
        <v>36797.043213633595</v>
      </c>
      <c r="K18" s="24">
        <f t="shared" si="5"/>
        <v>86985.384451544189</v>
      </c>
      <c r="L18" s="24">
        <f t="shared" si="5"/>
        <v>58017.035623409669</v>
      </c>
    </row>
    <row r="19" spans="1:12" ht="28.5">
      <c r="A19" s="18" t="s">
        <v>33</v>
      </c>
      <c r="B19" s="24">
        <f>B9/B8/12</f>
        <v>13677.318410424707</v>
      </c>
      <c r="C19" s="24">
        <f t="shared" ref="C19:K19" si="6">C9/C8/12</f>
        <v>6847.5</v>
      </c>
      <c r="D19" s="24">
        <f t="shared" si="6"/>
        <v>6529</v>
      </c>
      <c r="E19" s="24">
        <f>E9/E8/12</f>
        <v>6733.5</v>
      </c>
      <c r="F19" s="24">
        <f>F9/F8/12</f>
        <v>2947</v>
      </c>
      <c r="G19" s="24">
        <f t="shared" si="6"/>
        <v>5815</v>
      </c>
      <c r="H19" s="24">
        <f t="shared" si="6"/>
        <v>5158</v>
      </c>
      <c r="I19" s="24">
        <f t="shared" si="6"/>
        <v>10530.5</v>
      </c>
      <c r="J19" s="24">
        <f>J9/J8/12</f>
        <v>10123.5</v>
      </c>
      <c r="K19" s="24">
        <f t="shared" si="6"/>
        <v>25382</v>
      </c>
      <c r="L19" s="24">
        <f>L9/L8/12</f>
        <v>20535</v>
      </c>
    </row>
    <row r="20" spans="1:12" ht="53.45" customHeight="1">
      <c r="B20" s="25" t="s">
        <v>70</v>
      </c>
      <c r="C20" s="25" t="s">
        <v>72</v>
      </c>
      <c r="D20" s="52">
        <f>6000*25000</f>
        <v>150000000</v>
      </c>
      <c r="E20" s="52">
        <f>D20+D21</f>
        <v>1590000000</v>
      </c>
    </row>
    <row r="21" spans="1:12">
      <c r="B21" t="s">
        <v>71</v>
      </c>
      <c r="C21" t="s">
        <v>72</v>
      </c>
      <c r="D21" s="52">
        <f>6000*20000*12</f>
        <v>1440000000</v>
      </c>
    </row>
    <row r="23" spans="1:12">
      <c r="C23" s="52">
        <v>24213050988</v>
      </c>
      <c r="D23" s="54"/>
    </row>
  </sheetData>
  <mergeCells count="9">
    <mergeCell ref="C4:D4"/>
    <mergeCell ref="E4:F4"/>
    <mergeCell ref="G4:H4"/>
    <mergeCell ref="I4:J4"/>
    <mergeCell ref="B1:K1"/>
    <mergeCell ref="C2:D2"/>
    <mergeCell ref="E2:F2"/>
    <mergeCell ref="G2:H2"/>
    <mergeCell ref="I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4" workbookViewId="0">
      <selection activeCell="B9" sqref="B9"/>
    </sheetView>
  </sheetViews>
  <sheetFormatPr defaultRowHeight="14.25"/>
  <cols>
    <col min="1" max="1" width="45.625" customWidth="1"/>
    <col min="2" max="2" width="34.125" customWidth="1"/>
    <col min="3" max="4" width="26.625" customWidth="1"/>
    <col min="5" max="6" width="31" customWidth="1"/>
    <col min="7" max="8" width="31.875" customWidth="1"/>
    <col min="9" max="10" width="29.625" customWidth="1"/>
    <col min="11" max="11" width="26.5" customWidth="1"/>
    <col min="12" max="12" width="43.5" customWidth="1"/>
  </cols>
  <sheetData>
    <row r="1" spans="1:12" ht="53.45" customHeight="1">
      <c r="A1" s="2" t="s">
        <v>1</v>
      </c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</row>
    <row r="2" spans="1:12" ht="181.5" customHeight="1">
      <c r="A2" s="30" t="s">
        <v>43</v>
      </c>
      <c r="B2" s="8" t="s">
        <v>12</v>
      </c>
      <c r="C2" s="60" t="s">
        <v>38</v>
      </c>
      <c r="D2" s="61"/>
      <c r="E2" s="60" t="s">
        <v>7</v>
      </c>
      <c r="F2" s="61"/>
      <c r="G2" s="60" t="s">
        <v>8</v>
      </c>
      <c r="H2" s="61"/>
      <c r="I2" s="60" t="s">
        <v>74</v>
      </c>
      <c r="J2" s="61"/>
      <c r="K2" s="5" t="s">
        <v>73</v>
      </c>
      <c r="L2" s="6" t="s">
        <v>11</v>
      </c>
    </row>
    <row r="3" spans="1:12" ht="142.9" customHeight="1">
      <c r="A3" s="25"/>
      <c r="B3" s="3"/>
      <c r="C3" s="3" t="s">
        <v>2</v>
      </c>
      <c r="D3" s="3" t="s">
        <v>3</v>
      </c>
      <c r="E3" s="3" t="s">
        <v>2</v>
      </c>
      <c r="F3" s="3" t="s">
        <v>3</v>
      </c>
      <c r="G3" s="3" t="s">
        <v>37</v>
      </c>
      <c r="H3" s="3" t="s">
        <v>3</v>
      </c>
      <c r="I3" s="3" t="s">
        <v>2</v>
      </c>
      <c r="J3" s="3" t="s">
        <v>3</v>
      </c>
      <c r="K3" s="3" t="s">
        <v>4</v>
      </c>
      <c r="L3" s="3" t="s">
        <v>5</v>
      </c>
    </row>
    <row r="4" spans="1:12" ht="15">
      <c r="A4" s="7"/>
      <c r="B4" s="8" t="s">
        <v>12</v>
      </c>
      <c r="C4" s="57" t="s">
        <v>13</v>
      </c>
      <c r="D4" s="58"/>
      <c r="E4" s="57" t="s">
        <v>14</v>
      </c>
      <c r="F4" s="58"/>
      <c r="G4" s="57" t="s">
        <v>15</v>
      </c>
      <c r="H4" s="58"/>
      <c r="I4" s="57" t="s">
        <v>16</v>
      </c>
      <c r="J4" s="58"/>
      <c r="K4" s="9" t="s">
        <v>17</v>
      </c>
      <c r="L4" s="10" t="s">
        <v>18</v>
      </c>
    </row>
    <row r="5" spans="1:12" ht="45">
      <c r="A5" s="11" t="s">
        <v>19</v>
      </c>
      <c r="B5" s="12">
        <v>26731</v>
      </c>
      <c r="C5" s="12">
        <v>22397</v>
      </c>
      <c r="D5" s="31">
        <v>23514</v>
      </c>
      <c r="E5" s="12">
        <v>23171</v>
      </c>
      <c r="F5" s="31">
        <v>29691</v>
      </c>
      <c r="G5" s="12">
        <v>24950</v>
      </c>
      <c r="H5" s="31">
        <v>25780</v>
      </c>
      <c r="I5" s="12">
        <v>23609</v>
      </c>
      <c r="J5" s="31">
        <v>24651</v>
      </c>
      <c r="K5" s="12">
        <v>21787</v>
      </c>
      <c r="L5" s="12">
        <v>26154</v>
      </c>
    </row>
    <row r="6" spans="1:12" ht="45">
      <c r="A6" s="11" t="s">
        <v>20</v>
      </c>
      <c r="B6" s="12">
        <v>36655</v>
      </c>
      <c r="C6" s="12">
        <v>36655</v>
      </c>
      <c r="D6" s="31">
        <v>36655</v>
      </c>
      <c r="E6" s="12">
        <v>36655</v>
      </c>
      <c r="F6" s="31">
        <v>36655</v>
      </c>
      <c r="G6" s="12">
        <v>36655</v>
      </c>
      <c r="H6" s="31">
        <v>36655</v>
      </c>
      <c r="I6" s="12">
        <v>36655</v>
      </c>
      <c r="J6" s="31">
        <v>36655</v>
      </c>
      <c r="K6" s="12">
        <v>36655</v>
      </c>
      <c r="L6" s="12">
        <v>36655</v>
      </c>
    </row>
    <row r="7" spans="1:12" ht="30">
      <c r="A7" s="11" t="s">
        <v>21</v>
      </c>
      <c r="B7" s="12">
        <f t="shared" ref="B7:L7" si="0">+B6-B5</f>
        <v>9924</v>
      </c>
      <c r="C7" s="12">
        <f t="shared" si="0"/>
        <v>14258</v>
      </c>
      <c r="D7" s="31">
        <f t="shared" si="0"/>
        <v>13141</v>
      </c>
      <c r="E7" s="12">
        <f t="shared" si="0"/>
        <v>13484</v>
      </c>
      <c r="F7" s="31">
        <f t="shared" si="0"/>
        <v>6964</v>
      </c>
      <c r="G7" s="12">
        <f t="shared" si="0"/>
        <v>11705</v>
      </c>
      <c r="H7" s="31">
        <f t="shared" si="0"/>
        <v>10875</v>
      </c>
      <c r="I7" s="12">
        <f t="shared" si="0"/>
        <v>13046</v>
      </c>
      <c r="J7" s="31">
        <f t="shared" si="0"/>
        <v>12004</v>
      </c>
      <c r="K7" s="12">
        <f t="shared" si="0"/>
        <v>14868</v>
      </c>
      <c r="L7" s="12">
        <f t="shared" si="0"/>
        <v>10501</v>
      </c>
    </row>
    <row r="8" spans="1:12" ht="30">
      <c r="A8" s="11" t="s">
        <v>39</v>
      </c>
      <c r="B8" s="12">
        <f>+C8+E8+G8+I8+K8+L8</f>
        <v>130714</v>
      </c>
      <c r="C8" s="12">
        <v>20288</v>
      </c>
      <c r="D8" s="31">
        <v>8622</v>
      </c>
      <c r="E8" s="12">
        <v>11387</v>
      </c>
      <c r="F8" s="31">
        <v>1540</v>
      </c>
      <c r="G8" s="12">
        <v>32379</v>
      </c>
      <c r="H8" s="31">
        <v>13175</v>
      </c>
      <c r="I8" s="12">
        <v>54872</v>
      </c>
      <c r="J8" s="31">
        <v>25996</v>
      </c>
      <c r="K8" s="12">
        <v>8672</v>
      </c>
      <c r="L8" s="12">
        <v>3116</v>
      </c>
    </row>
    <row r="9" spans="1:12" ht="15">
      <c r="A9" s="15" t="s">
        <v>23</v>
      </c>
      <c r="B9" s="16">
        <f>SUM(C9:L9)+E20</f>
        <v>22056286216.800003</v>
      </c>
      <c r="C9" s="16">
        <f>+C8*C7*6</f>
        <v>1735597824</v>
      </c>
      <c r="D9" s="16">
        <f>+D8*D7*6</f>
        <v>679810212</v>
      </c>
      <c r="E9" s="16">
        <f>+E8*E7*6</f>
        <v>921253848</v>
      </c>
      <c r="F9" s="16">
        <f>+F8*F7*6</f>
        <v>64347360</v>
      </c>
      <c r="G9" s="16">
        <f t="shared" ref="G9:I9" si="1">+G8*G7*6</f>
        <v>2273977170</v>
      </c>
      <c r="H9" s="16">
        <f>+H8*H7*6</f>
        <v>859668750</v>
      </c>
      <c r="I9" s="17">
        <f>+I8*I7*6+(47652-I6)*I8*0.8*6</f>
        <v>7191612115.2000008</v>
      </c>
      <c r="J9" s="17">
        <f>+J8*J7*6+(47652-J6)*J8*0.8*6</f>
        <v>3244550361.6000004</v>
      </c>
      <c r="K9" s="17">
        <f>+K8*K7*12+(47652-K6)*K8*12</f>
        <v>2691615360</v>
      </c>
      <c r="L9" s="17">
        <f>+L8*L7*12+(47652-L6)*L8*12</f>
        <v>803853216</v>
      </c>
    </row>
    <row r="10" spans="1:12" ht="28.5">
      <c r="A10" s="18" t="s">
        <v>24</v>
      </c>
      <c r="B10" s="12">
        <f t="shared" ref="B10:B15" si="2">+C10+E10+G10+I10+K10+L10</f>
        <v>155490.80710456992</v>
      </c>
      <c r="C10" s="12">
        <v>20288.663581280005</v>
      </c>
      <c r="D10" s="12">
        <v>8622.3086426399987</v>
      </c>
      <c r="E10" s="12">
        <v>12202.865741160002</v>
      </c>
      <c r="F10" s="12">
        <v>1622.9861112099998</v>
      </c>
      <c r="G10" s="12">
        <v>38088.495372529993</v>
      </c>
      <c r="H10" s="12">
        <v>15624.152779189997</v>
      </c>
      <c r="I10" s="12">
        <v>69174.100310629947</v>
      </c>
      <c r="J10" s="12">
        <v>33972.38426090002</v>
      </c>
      <c r="K10" s="12">
        <v>11976.867283969998</v>
      </c>
      <c r="L10" s="12">
        <v>3759.8148149999997</v>
      </c>
    </row>
    <row r="11" spans="1:12" ht="15">
      <c r="A11" s="19" t="s">
        <v>25</v>
      </c>
      <c r="B11" s="12">
        <f t="shared" si="2"/>
        <v>52420.668211549979</v>
      </c>
      <c r="C11" s="12">
        <v>0</v>
      </c>
      <c r="D11" s="12">
        <v>0</v>
      </c>
      <c r="E11" s="12">
        <v>1712.3611111100004</v>
      </c>
      <c r="F11" s="12">
        <v>208.14814814000002</v>
      </c>
      <c r="G11" s="12">
        <v>11766.757716719998</v>
      </c>
      <c r="H11" s="12">
        <v>5243.3981486199982</v>
      </c>
      <c r="I11" s="12">
        <v>30331.407408319988</v>
      </c>
      <c r="J11" s="12">
        <v>16638.972222960001</v>
      </c>
      <c r="K11" s="12">
        <v>7277.308642</v>
      </c>
      <c r="L11" s="12">
        <v>1332.8333334000001</v>
      </c>
    </row>
    <row r="12" spans="1:12" ht="15">
      <c r="A12" s="19" t="s">
        <v>26</v>
      </c>
      <c r="B12" s="12">
        <f t="shared" si="2"/>
        <v>85612.143522070008</v>
      </c>
      <c r="C12" s="12">
        <v>17294.467593490008</v>
      </c>
      <c r="D12" s="12">
        <v>7231.5154326399979</v>
      </c>
      <c r="E12" s="12">
        <v>8892.5555559100012</v>
      </c>
      <c r="F12" s="12">
        <v>1227.4259259999999</v>
      </c>
      <c r="G12" s="12">
        <v>24121.506174230002</v>
      </c>
      <c r="H12" s="12">
        <v>9838.9120379300002</v>
      </c>
      <c r="I12" s="12">
        <v>30764.672840379983</v>
      </c>
      <c r="J12" s="12">
        <v>13945.657408069999</v>
      </c>
      <c r="K12" s="12">
        <v>3650.385802459999</v>
      </c>
      <c r="L12" s="12">
        <v>888.55555560000005</v>
      </c>
    </row>
    <row r="13" spans="1:12" ht="15">
      <c r="A13" s="19" t="s">
        <v>27</v>
      </c>
      <c r="B13" s="12">
        <f t="shared" si="2"/>
        <v>80962.016978729982</v>
      </c>
      <c r="C13" s="12">
        <v>17294.467593490008</v>
      </c>
      <c r="D13" s="12">
        <v>7231.5154326399979</v>
      </c>
      <c r="E13" s="12">
        <v>8775.2407411099975</v>
      </c>
      <c r="F13" s="12">
        <v>1227.4259259999999</v>
      </c>
      <c r="G13" s="12">
        <v>23534.496914929998</v>
      </c>
      <c r="H13" s="12">
        <v>9838.9120379300002</v>
      </c>
      <c r="I13" s="12">
        <v>28546.112655109981</v>
      </c>
      <c r="J13" s="12">
        <v>13454.287037680002</v>
      </c>
      <c r="K13" s="12">
        <v>2811.6990740899996</v>
      </c>
      <c r="L13" s="12">
        <v>0</v>
      </c>
    </row>
    <row r="14" spans="1:12" ht="15">
      <c r="A14" s="19" t="s">
        <v>28</v>
      </c>
      <c r="B14" s="12">
        <f t="shared" si="2"/>
        <v>4650.5709877399986</v>
      </c>
      <c r="C14" s="12">
        <v>0</v>
      </c>
      <c r="D14" s="12">
        <v>0</v>
      </c>
      <c r="E14" s="12">
        <v>117.31481480000001</v>
      </c>
      <c r="F14" s="12">
        <v>0</v>
      </c>
      <c r="G14" s="12">
        <v>587.00925930000005</v>
      </c>
      <c r="H14" s="12">
        <v>0</v>
      </c>
      <c r="I14" s="12">
        <v>2218.5601852699983</v>
      </c>
      <c r="J14" s="12">
        <v>491.37037039000006</v>
      </c>
      <c r="K14" s="12">
        <v>838.68672837000008</v>
      </c>
      <c r="L14" s="12">
        <v>889</v>
      </c>
    </row>
    <row r="15" spans="1:12" ht="15">
      <c r="A15" s="21" t="s">
        <v>29</v>
      </c>
      <c r="B15" s="12">
        <f t="shared" si="2"/>
        <v>17457.99537094996</v>
      </c>
      <c r="C15" s="12">
        <f>+C10-C12</f>
        <v>2994.1959877899972</v>
      </c>
      <c r="D15" s="31">
        <f>+D10-D12</f>
        <v>1390.7932100000007</v>
      </c>
      <c r="E15" s="12">
        <f t="shared" ref="E15:L15" si="3">+E10-E11-E12</f>
        <v>1597.9490741400004</v>
      </c>
      <c r="F15" s="12">
        <f t="shared" si="3"/>
        <v>187.41203706999977</v>
      </c>
      <c r="G15" s="12">
        <f t="shared" si="3"/>
        <v>2200.2314815799909</v>
      </c>
      <c r="H15" s="12">
        <f t="shared" si="3"/>
        <v>541.84259263999775</v>
      </c>
      <c r="I15" s="12">
        <f t="shared" si="3"/>
        <v>8078.0200619299758</v>
      </c>
      <c r="J15" s="31">
        <f t="shared" si="3"/>
        <v>3387.7546298700199</v>
      </c>
      <c r="K15" s="12">
        <f t="shared" si="3"/>
        <v>1049.1728395099985</v>
      </c>
      <c r="L15" s="12">
        <f t="shared" si="3"/>
        <v>1538.4259259999999</v>
      </c>
    </row>
    <row r="16" spans="1:12" ht="28.5">
      <c r="A16" s="18" t="s">
        <v>30</v>
      </c>
      <c r="B16" s="22">
        <f>C16+E16+G16+I16+K16+L16</f>
        <v>38996</v>
      </c>
      <c r="C16" s="22">
        <v>9036</v>
      </c>
      <c r="D16" s="35">
        <v>4236</v>
      </c>
      <c r="E16" s="22">
        <v>2536</v>
      </c>
      <c r="F16" s="35">
        <v>396</v>
      </c>
      <c r="G16" s="22">
        <v>7718</v>
      </c>
      <c r="H16" s="35">
        <v>3360</v>
      </c>
      <c r="I16" s="22">
        <v>16091</v>
      </c>
      <c r="J16" s="35">
        <v>7114</v>
      </c>
      <c r="K16" s="22">
        <v>2624</v>
      </c>
      <c r="L16" s="22">
        <v>991</v>
      </c>
    </row>
    <row r="17" spans="1:12" ht="15">
      <c r="A17" s="21" t="s">
        <v>31</v>
      </c>
      <c r="B17" s="23">
        <f t="shared" ref="B17:L17" si="4">+B10/B16</f>
        <v>3.9873527311665278</v>
      </c>
      <c r="C17" s="23">
        <f>+C10/C16</f>
        <v>2.245314694696769</v>
      </c>
      <c r="D17" s="36">
        <f t="shared" si="4"/>
        <v>2.035483626685552</v>
      </c>
      <c r="E17" s="23">
        <f>+E10/E16</f>
        <v>4.8118555761671926</v>
      </c>
      <c r="F17" s="36">
        <f t="shared" si="4"/>
        <v>4.0984497757828278</v>
      </c>
      <c r="G17" s="23">
        <f t="shared" si="4"/>
        <v>4.9350214268631758</v>
      </c>
      <c r="H17" s="36">
        <f t="shared" si="4"/>
        <v>4.6500454699970231</v>
      </c>
      <c r="I17" s="23">
        <f t="shared" si="4"/>
        <v>4.2989310987900033</v>
      </c>
      <c r="J17" s="36">
        <f t="shared" si="4"/>
        <v>4.7754265196654515</v>
      </c>
      <c r="K17" s="23">
        <f t="shared" si="4"/>
        <v>4.5643549100495413</v>
      </c>
      <c r="L17" s="23">
        <f t="shared" si="4"/>
        <v>3.7939604591321894</v>
      </c>
    </row>
    <row r="18" spans="1:12" ht="28.5">
      <c r="A18" s="18" t="s">
        <v>32</v>
      </c>
      <c r="B18" s="24">
        <f t="shared" ref="B18:L18" si="5">+B9/B16/12</f>
        <v>47133.650923171612</v>
      </c>
      <c r="C18" s="24">
        <f>+C9/C16/12</f>
        <v>16006.324922532092</v>
      </c>
      <c r="D18" s="24">
        <f t="shared" si="5"/>
        <v>13373.666430594902</v>
      </c>
      <c r="E18" s="24">
        <f t="shared" si="5"/>
        <v>30272.537066246059</v>
      </c>
      <c r="F18" s="24">
        <f t="shared" si="5"/>
        <v>13541.111111111111</v>
      </c>
      <c r="G18" s="24">
        <f t="shared" si="5"/>
        <v>24552.746501684374</v>
      </c>
      <c r="H18" s="24">
        <f t="shared" si="5"/>
        <v>21321.149553571428</v>
      </c>
      <c r="I18" s="24">
        <f t="shared" si="5"/>
        <v>37244.485091044691</v>
      </c>
      <c r="J18" s="24">
        <f t="shared" si="5"/>
        <v>38006.634354793372</v>
      </c>
      <c r="K18" s="24">
        <f t="shared" si="5"/>
        <v>85480.670731707316</v>
      </c>
      <c r="L18" s="24">
        <f t="shared" si="5"/>
        <v>67596.133198789103</v>
      </c>
    </row>
    <row r="19" spans="1:12" ht="28.5">
      <c r="A19" s="18" t="s">
        <v>33</v>
      </c>
      <c r="B19" s="24">
        <f>B9/B8/12</f>
        <v>14061.415390853314</v>
      </c>
      <c r="C19" s="24">
        <f t="shared" ref="C19:K19" si="6">C9/C8/12</f>
        <v>7129</v>
      </c>
      <c r="D19" s="24">
        <f t="shared" si="6"/>
        <v>6570.5</v>
      </c>
      <c r="E19" s="24">
        <f>E9/E8/12</f>
        <v>6742</v>
      </c>
      <c r="F19" s="24">
        <f>F9/F8/12</f>
        <v>3482</v>
      </c>
      <c r="G19" s="24">
        <f t="shared" si="6"/>
        <v>5852.5</v>
      </c>
      <c r="H19" s="24">
        <f t="shared" si="6"/>
        <v>5437.5</v>
      </c>
      <c r="I19" s="24">
        <f t="shared" si="6"/>
        <v>10921.800000000001</v>
      </c>
      <c r="J19" s="24">
        <f>J9/J8/12</f>
        <v>10400.800000000001</v>
      </c>
      <c r="K19" s="24">
        <f t="shared" si="6"/>
        <v>25865</v>
      </c>
      <c r="L19" s="24">
        <f>L9/L8/12</f>
        <v>21498</v>
      </c>
    </row>
    <row r="20" spans="1:12" ht="53.45" customHeight="1">
      <c r="B20" s="25" t="s">
        <v>70</v>
      </c>
      <c r="C20" s="25" t="s">
        <v>72</v>
      </c>
      <c r="D20" s="52">
        <f>6000*25000</f>
        <v>150000000</v>
      </c>
      <c r="E20" s="52">
        <f>D20+D21</f>
        <v>1590000000</v>
      </c>
    </row>
    <row r="21" spans="1:12">
      <c r="B21" t="s">
        <v>71</v>
      </c>
      <c r="C21" t="s">
        <v>72</v>
      </c>
      <c r="D21" s="52">
        <f>6000*20000*12</f>
        <v>1440000000</v>
      </c>
    </row>
    <row r="23" spans="1:12">
      <c r="D23" s="54"/>
    </row>
  </sheetData>
  <mergeCells count="9">
    <mergeCell ref="C4:D4"/>
    <mergeCell ref="E4:F4"/>
    <mergeCell ref="G4:H4"/>
    <mergeCell ref="I4:J4"/>
    <mergeCell ref="B1:K1"/>
    <mergeCell ref="C2:D2"/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AMPOP</vt:lpstr>
      <vt:lpstr>2022—փաստացի</vt:lpstr>
      <vt:lpstr>2024 կանխատեսում</vt:lpstr>
      <vt:lpstr>2025 կանխատեսում </vt:lpstr>
      <vt:lpstr>2026 կանխատեսում  </vt:lpstr>
      <vt:lpstr>2027 կանխատեսում  </vt:lpstr>
      <vt:lpstr>2028 կանխատեսում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J</dc:creator>
  <cp:lastModifiedBy>Artak.Harutyunyan</cp:lastModifiedBy>
  <dcterms:created xsi:type="dcterms:W3CDTF">2024-08-30T13:39:43Z</dcterms:created>
  <dcterms:modified xsi:type="dcterms:W3CDTF">2025-03-04T08:14:28Z</dcterms:modified>
</cp:coreProperties>
</file>